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45" yWindow="360" windowWidth="20775" windowHeight="11940" tabRatio="854" activeTab="1"/>
  </bookViews>
  <sheets>
    <sheet name="Méretmennyiség Toldi_I." sheetId="15" r:id="rId1"/>
    <sheet name="Költségvetés Toldi_I." sheetId="16" r:id="rId2"/>
    <sheet name="Főösszesítő Toldi_I." sheetId="17" r:id="rId3"/>
  </sheets>
  <definedNames>
    <definedName name="_xlnm.Print_Titles" localSheetId="1">'Költségvetés Toldi_I.'!$1:$1</definedName>
    <definedName name="_xlnm.Print_Titles" localSheetId="0">'Méretmennyiség Toldi_I.'!$1:$1</definedName>
    <definedName name="_xlnm.Print_Area" localSheetId="1">'Költségvetés Toldi_I.'!$A$1:$J$66</definedName>
    <definedName name="_xlnm.Print_Area" localSheetId="0">'Méretmennyiség Toldi_I.'!$A$1:$F$54</definedName>
  </definedNames>
  <calcPr calcId="124519"/>
</workbook>
</file>

<file path=xl/calcChain.xml><?xml version="1.0" encoding="utf-8"?>
<calcChain xmlns="http://schemas.openxmlformats.org/spreadsheetml/2006/main">
  <c r="B42" i="16"/>
  <c r="B43"/>
  <c r="A43"/>
  <c r="C43"/>
  <c r="J43" s="1"/>
  <c r="C44"/>
  <c r="I44" s="1"/>
  <c r="A40"/>
  <c r="B40"/>
  <c r="C40"/>
  <c r="J40" s="1"/>
  <c r="E10" i="15"/>
  <c r="C12" i="16" s="1"/>
  <c r="J12" s="1"/>
  <c r="E5" i="15"/>
  <c r="D58"/>
  <c r="E13"/>
  <c r="E17"/>
  <c r="D62"/>
  <c r="E18"/>
  <c r="C22" i="16" s="1"/>
  <c r="E24" i="15"/>
  <c r="C30" i="16" s="1"/>
  <c r="J30" s="1"/>
  <c r="J64"/>
  <c r="H64"/>
  <c r="I64"/>
  <c r="C60"/>
  <c r="H60" s="1"/>
  <c r="C59"/>
  <c r="H59" s="1"/>
  <c r="C58"/>
  <c r="J58" s="1"/>
  <c r="C57"/>
  <c r="J57" s="1"/>
  <c r="C56"/>
  <c r="H56" s="1"/>
  <c r="C55"/>
  <c r="H55" s="1"/>
  <c r="C54"/>
  <c r="J54" s="1"/>
  <c r="C53"/>
  <c r="J53" s="1"/>
  <c r="C52"/>
  <c r="H52" s="1"/>
  <c r="C42"/>
  <c r="H42" s="1"/>
  <c r="C41"/>
  <c r="J41" s="1"/>
  <c r="C39"/>
  <c r="J39" s="1"/>
  <c r="C38"/>
  <c r="H38" s="1"/>
  <c r="C32"/>
  <c r="H32" s="1"/>
  <c r="C31"/>
  <c r="H31" s="1"/>
  <c r="C15"/>
  <c r="H15" s="1"/>
  <c r="C6"/>
  <c r="J6" s="1"/>
  <c r="J74" i="15"/>
  <c r="I74"/>
  <c r="I72"/>
  <c r="E58"/>
  <c r="E20"/>
  <c r="C24" i="16" s="1"/>
  <c r="E19" i="15"/>
  <c r="C23" i="16" s="1"/>
  <c r="C21"/>
  <c r="C5"/>
  <c r="H5" s="1"/>
  <c r="H43" l="1"/>
  <c r="I43"/>
  <c r="J44"/>
  <c r="I58"/>
  <c r="H44"/>
  <c r="I40"/>
  <c r="H40"/>
  <c r="H41"/>
  <c r="I41"/>
  <c r="H58"/>
  <c r="I54"/>
  <c r="H39"/>
  <c r="I39"/>
  <c r="H57"/>
  <c r="E12" i="15"/>
  <c r="C14" i="16" s="1"/>
  <c r="J14" s="1"/>
  <c r="E11" i="15"/>
  <c r="C13" i="16" s="1"/>
  <c r="I13" s="1"/>
  <c r="H30"/>
  <c r="H34" s="1"/>
  <c r="D6" i="17" s="1"/>
  <c r="J52" i="16"/>
  <c r="I53"/>
  <c r="I30"/>
  <c r="H53"/>
  <c r="H66" s="1"/>
  <c r="D8" i="17" s="1"/>
  <c r="H54" i="16"/>
  <c r="I57"/>
  <c r="J23"/>
  <c r="I23"/>
  <c r="H23"/>
  <c r="H22"/>
  <c r="I22"/>
  <c r="J22"/>
  <c r="H21"/>
  <c r="I21"/>
  <c r="J21"/>
  <c r="I24"/>
  <c r="J24"/>
  <c r="H24"/>
  <c r="J32"/>
  <c r="J38"/>
  <c r="J56"/>
  <c r="J60"/>
  <c r="J5"/>
  <c r="I6"/>
  <c r="I12"/>
  <c r="J15"/>
  <c r="J31"/>
  <c r="J34" s="1"/>
  <c r="I32"/>
  <c r="I38"/>
  <c r="J42"/>
  <c r="I52"/>
  <c r="J55"/>
  <c r="I56"/>
  <c r="J59"/>
  <c r="I60"/>
  <c r="I5"/>
  <c r="H6"/>
  <c r="H8" s="1"/>
  <c r="D3" i="17" s="1"/>
  <c r="H12" i="16"/>
  <c r="I15"/>
  <c r="I31"/>
  <c r="I42"/>
  <c r="I55"/>
  <c r="I59"/>
  <c r="J46" l="1"/>
  <c r="F7" i="17" s="1"/>
  <c r="J26" i="16"/>
  <c r="F5" i="17" s="1"/>
  <c r="J66" i="16"/>
  <c r="J8"/>
  <c r="F3" i="17" s="1"/>
  <c r="H46" i="16"/>
  <c r="D7" i="17" s="1"/>
  <c r="F6"/>
  <c r="H26" i="16"/>
  <c r="D5" i="17" s="1"/>
  <c r="J13" i="16"/>
  <c r="J17" s="1"/>
  <c r="F4" i="17" s="1"/>
  <c r="H14" i="16"/>
  <c r="H13"/>
  <c r="I14"/>
  <c r="I17" s="1"/>
  <c r="E4" i="17" s="1"/>
  <c r="I34" i="16"/>
  <c r="E6" i="17" s="1"/>
  <c r="I8" i="16"/>
  <c r="E3" i="17" s="1"/>
  <c r="F8"/>
  <c r="I26" i="16"/>
  <c r="E5" i="17" s="1"/>
  <c r="I66" i="16"/>
  <c r="E8" i="17" s="1"/>
  <c r="I46" i="16"/>
  <c r="E7" i="17" s="1"/>
  <c r="H17" i="16" l="1"/>
  <c r="D4" i="17" s="1"/>
  <c r="D9" s="1"/>
  <c r="F9"/>
  <c r="F10" s="1"/>
  <c r="F11" s="1"/>
  <c r="E9"/>
</calcChain>
</file>

<file path=xl/sharedStrings.xml><?xml version="1.0" encoding="utf-8"?>
<sst xmlns="http://schemas.openxmlformats.org/spreadsheetml/2006/main" count="259" uniqueCount="115">
  <si>
    <t>Tételkód</t>
  </si>
  <si>
    <t>Tétel megnevezése</t>
  </si>
  <si>
    <t>Me</t>
  </si>
  <si>
    <t>Mennyiség</t>
  </si>
  <si>
    <t>m3</t>
  </si>
  <si>
    <t>Útburkolatok</t>
  </si>
  <si>
    <t>FORGALOMTECHNIKAI BERENDEZÉSEK</t>
  </si>
  <si>
    <t>m2</t>
  </si>
  <si>
    <t>Függőleges jelzések</t>
  </si>
  <si>
    <t>db</t>
  </si>
  <si>
    <t>71-11-110</t>
  </si>
  <si>
    <t>m</t>
  </si>
  <si>
    <t>Egységár</t>
  </si>
  <si>
    <t>Összeg</t>
  </si>
  <si>
    <t>Földmunkák</t>
  </si>
  <si>
    <t>32-34-20</t>
  </si>
  <si>
    <t>Fagyvédő réteg készítése: homokos kavicsból készítve</t>
  </si>
  <si>
    <t>Földmunkák összesen:</t>
  </si>
  <si>
    <t>Szegélyépítés</t>
  </si>
  <si>
    <t>Útburkolatok összesen:</t>
  </si>
  <si>
    <t>Szegélyépítés összesen:</t>
  </si>
  <si>
    <t>Forgalomtechnikai berendezések összesen:</t>
  </si>
  <si>
    <t>Forgalomtechnikai berendezések</t>
  </si>
  <si>
    <t>Építmény nettó összege:</t>
  </si>
  <si>
    <t>Építmény bruttó összege:</t>
  </si>
  <si>
    <t xml:space="preserve">Helyszínrajz alapján: </t>
  </si>
  <si>
    <t>Helyszínrajz alapján:</t>
  </si>
  <si>
    <t>Területelőkészítő munkák</t>
  </si>
  <si>
    <t>Területelőkészítő munkák összesen:</t>
  </si>
  <si>
    <t>Vízépítés</t>
  </si>
  <si>
    <t>Vízépítés összesen:</t>
  </si>
  <si>
    <t>Közúton folyó munkák elkorlátozása és ideiglenes forgalom szabályozása</t>
  </si>
  <si>
    <t>76-03-1</t>
  </si>
  <si>
    <t>Kettő forgalmi sávos út forgalomkorlátozása</t>
  </si>
  <si>
    <t>Helyszínrajz alapján</t>
  </si>
  <si>
    <t>41-90-100</t>
  </si>
  <si>
    <t xml:space="preserve">Helyszínrajz alapján:
</t>
  </si>
  <si>
    <t>71-10-340</t>
  </si>
  <si>
    <t xml:space="preserve">STOP jelzőtáblák tsz nélkül, 600, 750,  mm HI </t>
  </si>
  <si>
    <t>Anyag egységár</t>
  </si>
  <si>
    <t>Munkadíj egységár</t>
  </si>
  <si>
    <t>Anyagár összeg</t>
  </si>
  <si>
    <t>Munkadíj összeg</t>
  </si>
  <si>
    <t>Megnevezés</t>
  </si>
  <si>
    <t>Teljes anyagdíj</t>
  </si>
  <si>
    <t>Teljes munkadíj</t>
  </si>
  <si>
    <t>Teljes költség</t>
  </si>
  <si>
    <t>Közúti jelzőtáblák tartóoszlopainak elhelyezése: 3.50 m h oszlop</t>
  </si>
  <si>
    <t>31-11-10</t>
  </si>
  <si>
    <t>27% ÁFA</t>
  </si>
  <si>
    <t>készlet</t>
  </si>
  <si>
    <t>készl.</t>
  </si>
  <si>
    <t>71-10-240</t>
  </si>
  <si>
    <t xml:space="preserve">Kör alakú jelzőtáblák tsz nélkül, 600, 750,  mm HI </t>
  </si>
  <si>
    <t>Hajlékony, vegyes vagy félmerev pályaszerkezet bontása, törmelék elszállításával</t>
  </si>
  <si>
    <t>32-11-10</t>
  </si>
  <si>
    <t>Humuszos termőföld leszedése 1.0 km-ig mozgatva</t>
  </si>
  <si>
    <t>34-01-60</t>
  </si>
  <si>
    <t>Kerti és kerékpárúti szegély készítése</t>
  </si>
  <si>
    <t>32-12-90</t>
  </si>
  <si>
    <t xml:space="preserve">Tükör készítés tömörítéssel </t>
  </si>
  <si>
    <t xml:space="preserve">Kiegészítő jelzőtáblák tsz nélkül:500x250,500x375,500x500mm, HI </t>
  </si>
  <si>
    <t>71-10-840</t>
  </si>
  <si>
    <t>33-31-65</t>
  </si>
  <si>
    <t xml:space="preserve"> AC-8 kopó típusú aszfaltbeton kopóréteg építése</t>
  </si>
  <si>
    <t>33-33-10</t>
  </si>
  <si>
    <t xml:space="preserve"> AC-11 kopó típusú aszfaltbeton kopóréteg építése</t>
  </si>
  <si>
    <t>Meglévő aknafedlap, víznyelőrács, közműszerelvények
  szintbehelyezése</t>
  </si>
  <si>
    <t>71-10-410</t>
  </si>
  <si>
    <t xml:space="preserve">Négyzet alakú jelzőtáblák tsz nélkül, 450x450 mm HI </t>
  </si>
  <si>
    <t>71-10-510</t>
  </si>
  <si>
    <t xml:space="preserve">Téglalap  alakú jelzőtáblák tsz nélkül, 450x600 mm HI </t>
  </si>
  <si>
    <t>bontás</t>
  </si>
  <si>
    <t>AC-11 kopó (ÚT)</t>
  </si>
  <si>
    <t>AC-8 kopó (járda)</t>
  </si>
  <si>
    <t xml:space="preserve">34-01-50 </t>
  </si>
  <si>
    <t>Kiemelt vízvezetős szegély készítése /"K" szegély/ építése</t>
  </si>
  <si>
    <t>lépcsőzési hossz</t>
  </si>
  <si>
    <t>71-10-610</t>
  </si>
  <si>
    <t xml:space="preserve">Téglalap alakú jelzőtáblák tsz nélkül, 250x1000 mm HI </t>
  </si>
  <si>
    <t>32-35-20</t>
  </si>
  <si>
    <r>
      <t>Padka és elválasztó sáv feltöltése                        -</t>
    </r>
    <r>
      <rPr>
        <i/>
        <sz val="12"/>
        <rFont val="Arial CE"/>
        <family val="2"/>
        <charset val="238"/>
      </rPr>
      <t>mechanikai stabilizációból-</t>
    </r>
  </si>
  <si>
    <t>34-00-1</t>
  </si>
  <si>
    <t>Kiemelt szegély építése</t>
  </si>
  <si>
    <t>71-0-110</t>
  </si>
  <si>
    <t>Közúti jelzőtáblák bontása</t>
  </si>
  <si>
    <t>46-21-12</t>
  </si>
  <si>
    <t>Meglévő szikkasztó árok korrekciója</t>
  </si>
  <si>
    <t>71-10-140</t>
  </si>
  <si>
    <t xml:space="preserve">Háromszög alakú jelzőtáblák tsz nélkül, 600, 750, 900 mm HI </t>
  </si>
  <si>
    <t>31-21-40</t>
  </si>
  <si>
    <t>Fakitermelések: egyes fák kitermelése</t>
  </si>
  <si>
    <t>42-10-141</t>
  </si>
  <si>
    <t>Víznyelőakna építése előre gyártott elemekből 32x32</t>
  </si>
  <si>
    <t>42-20-30</t>
  </si>
  <si>
    <t>42-99-01-K</t>
  </si>
  <si>
    <t>Meglévő aknafedlap cseréje víznyelős akna fedlapra</t>
  </si>
  <si>
    <t>33-31-13</t>
  </si>
  <si>
    <t>Folyamatos szemszerkezetű zuzottkő alap FZKA (0/56 FZKA)</t>
  </si>
  <si>
    <t xml:space="preserve"> AC-11 kopó típusú aszfaltbeton kiegyenlítő réteg építése</t>
  </si>
  <si>
    <t>Helyszínrajz alapján:
0,025m x 1016m2 =25.40m3</t>
  </si>
  <si>
    <t>Helyszínrajz alapján:
0,035m x11016m2 =35.60m2</t>
  </si>
  <si>
    <t>Helyszínrajz alapján:
0,03m x107m2 =3,0m3</t>
  </si>
  <si>
    <t>Helyszínrajz alapján:
0,20m x1016 +0,15m x107.0m = 219.30m3</t>
  </si>
  <si>
    <t>Helyszínrajz alapján: 
0,2m x1,25m x233,0m= 58.30m3</t>
  </si>
  <si>
    <t>Helyszínrajz alapján:
0,2m x(1016,0m2 +107.0m2 +0,45m x232m +0,33m x233m) =245.6m3</t>
  </si>
  <si>
    <t xml:space="preserve">Helyszínrajz alapján:
1016,00m2 +107,08m2 +0,45m x232m +0,33m x233m=1227.90m2
</t>
  </si>
  <si>
    <t>42-20-31</t>
  </si>
  <si>
    <t>Csatorna építése  KGPVC  csőből:    ÜPE 250 mm átmérővel</t>
  </si>
  <si>
    <t>Csatorna építése  KGPVC  csőből:    160 mm átmérővel</t>
  </si>
  <si>
    <t>42-10-140</t>
  </si>
  <si>
    <t>Víznyelős akna építése előre gyártott elemekből</t>
  </si>
  <si>
    <t>Helyszínrajz alapján: 
0,25m x1332m2 = 333.1m3</t>
  </si>
  <si>
    <t>Helyszínrajz alapján: 
0,35m x1332m2 = 429.7m3</t>
  </si>
  <si>
    <t>Hajlékony, vegyes vagy félmerev pályaszerkezet bontása, törmelék elszállításával az Önkormányzat által kijelölt lerakóra</t>
  </si>
</sst>
</file>

<file path=xl/styles.xml><?xml version="1.0" encoding="utf-8"?>
<styleSheet xmlns="http://schemas.openxmlformats.org/spreadsheetml/2006/main">
  <numFmts count="5">
    <numFmt numFmtId="42" formatCode="_-* #,##0\ &quot;Ft&quot;_-;\-* #,##0\ &quot;Ft&quot;_-;_-* &quot;-&quot;\ &quot;Ft&quot;_-;_-@_-"/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#,##0\ &quot;Ft&quot;"/>
    <numFmt numFmtId="165" formatCode="_-* #,##0\ &quot;Ft&quot;_-;\-* #,##0\ &quot;Ft&quot;_-;_-* &quot;-&quot;??\ &quot;Ft&quot;_-;_-@_-"/>
  </numFmts>
  <fonts count="15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sz val="14"/>
      <name val="Arial CE"/>
      <charset val="238"/>
    </font>
    <font>
      <b/>
      <sz val="14"/>
      <name val="Arial CE"/>
      <charset val="238"/>
    </font>
    <font>
      <b/>
      <sz val="10"/>
      <name val="Arial CE"/>
      <charset val="238"/>
    </font>
    <font>
      <sz val="14"/>
      <name val="Arial CE"/>
      <family val="2"/>
      <charset val="238"/>
    </font>
    <font>
      <b/>
      <sz val="12"/>
      <color rgb="FFFF0000"/>
      <name val="Arial CE"/>
      <family val="2"/>
      <charset val="238"/>
    </font>
    <font>
      <sz val="12"/>
      <color rgb="FFFF0000"/>
      <name val="Arial CE"/>
      <family val="2"/>
      <charset val="238"/>
    </font>
    <font>
      <sz val="12"/>
      <color rgb="FFFFFF00"/>
      <name val="Arial CE"/>
      <family val="2"/>
      <charset val="238"/>
    </font>
    <font>
      <sz val="12"/>
      <color theme="1"/>
      <name val="Arial CE"/>
      <family val="2"/>
      <charset val="238"/>
    </font>
    <font>
      <i/>
      <sz val="12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3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center" vertical="top" wrapText="1"/>
    </xf>
    <xf numFmtId="14" fontId="2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top" wrapText="1"/>
    </xf>
    <xf numFmtId="165" fontId="2" fillId="0" borderId="1" xfId="2" applyNumberFormat="1" applyFont="1" applyBorder="1" applyAlignment="1">
      <alignment horizontal="center" vertical="center" wrapText="1"/>
    </xf>
    <xf numFmtId="165" fontId="2" fillId="0" borderId="4" xfId="2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quotePrefix="1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5" fontId="5" fillId="0" borderId="4" xfId="2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/>
    <xf numFmtId="165" fontId="9" fillId="0" borderId="5" xfId="2" applyNumberFormat="1" applyFont="1" applyBorder="1"/>
    <xf numFmtId="165" fontId="9" fillId="0" borderId="6" xfId="2" applyNumberFormat="1" applyFont="1" applyBorder="1"/>
    <xf numFmtId="165" fontId="9" fillId="0" borderId="7" xfId="2" applyNumberFormat="1" applyFont="1" applyBorder="1"/>
    <xf numFmtId="165" fontId="9" fillId="0" borderId="8" xfId="2" applyNumberFormat="1" applyFont="1" applyBorder="1"/>
    <xf numFmtId="165" fontId="4" fillId="0" borderId="3" xfId="2" applyNumberFormat="1" applyFont="1" applyBorder="1"/>
    <xf numFmtId="165" fontId="6" fillId="0" borderId="9" xfId="2" applyNumberFormat="1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4" fillId="0" borderId="0" xfId="0" applyFont="1"/>
    <xf numFmtId="0" fontId="7" fillId="0" borderId="0" xfId="0" applyFont="1" applyBorder="1"/>
    <xf numFmtId="0" fontId="7" fillId="0" borderId="0" xfId="0" applyFont="1"/>
    <xf numFmtId="0" fontId="2" fillId="0" borderId="1" xfId="0" applyFont="1" applyFill="1" applyBorder="1" applyAlignment="1">
      <alignment horizontal="left" wrapText="1"/>
    </xf>
    <xf numFmtId="43" fontId="3" fillId="0" borderId="1" xfId="1" applyFont="1" applyFill="1" applyBorder="1" applyAlignment="1">
      <alignment horizontal="center" wrapText="1"/>
    </xf>
    <xf numFmtId="43" fontId="2" fillId="0" borderId="0" xfId="1" applyFont="1" applyBorder="1" applyAlignment="1">
      <alignment horizontal="center" wrapText="1"/>
    </xf>
    <xf numFmtId="42" fontId="2" fillId="0" borderId="0" xfId="0" applyNumberFormat="1" applyFont="1" applyAlignment="1">
      <alignment horizontal="center" vertical="center" wrapText="1"/>
    </xf>
    <xf numFmtId="165" fontId="2" fillId="0" borderId="2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1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3" fontId="11" fillId="0" borderId="0" xfId="1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43" fontId="11" fillId="0" borderId="0" xfId="1" applyFont="1" applyAlignment="1">
      <alignment horizont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Fill="1" applyAlignment="1">
      <alignment horizontal="center" vertical="center" wrapText="1"/>
    </xf>
    <xf numFmtId="43" fontId="2" fillId="0" borderId="3" xfId="1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43" fontId="3" fillId="0" borderId="1" xfId="1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center" wrapText="1"/>
    </xf>
    <xf numFmtId="14" fontId="2" fillId="0" borderId="2" xfId="0" quotePrefix="1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3" fontId="5" fillId="0" borderId="1" xfId="0" applyNumberFormat="1" applyFont="1" applyBorder="1" applyAlignment="1">
      <alignment horizontal="center" vertical="center" wrapText="1"/>
    </xf>
    <xf numFmtId="165" fontId="5" fillId="0" borderId="1" xfId="2" applyNumberFormat="1" applyFont="1" applyBorder="1" applyAlignment="1">
      <alignment horizontal="center" vertical="center" wrapText="1"/>
    </xf>
    <xf numFmtId="165" fontId="5" fillId="0" borderId="3" xfId="2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4" fontId="2" fillId="0" borderId="2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4" xfId="0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wrapText="1"/>
    </xf>
    <xf numFmtId="43" fontId="11" fillId="0" borderId="1" xfId="1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3" fontId="10" fillId="0" borderId="1" xfId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43" fontId="11" fillId="0" borderId="3" xfId="1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43" fontId="2" fillId="0" borderId="1" xfId="1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2" fillId="0" borderId="24" xfId="0" applyFont="1" applyFill="1" applyBorder="1" applyAlignment="1">
      <alignment horizontal="left" vertical="top" wrapText="1"/>
    </xf>
    <xf numFmtId="43" fontId="3" fillId="0" borderId="24" xfId="1" applyFont="1" applyFill="1" applyBorder="1" applyAlignment="1">
      <alignment horizontal="center" wrapText="1"/>
    </xf>
    <xf numFmtId="0" fontId="3" fillId="0" borderId="24" xfId="0" applyFont="1" applyFill="1" applyBorder="1" applyAlignment="1">
      <alignment horizont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14" fontId="11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wrapText="1"/>
    </xf>
    <xf numFmtId="43" fontId="11" fillId="0" borderId="24" xfId="1" applyFont="1" applyFill="1" applyBorder="1" applyAlignment="1">
      <alignment horizontal="center" wrapText="1"/>
    </xf>
    <xf numFmtId="0" fontId="10" fillId="0" borderId="24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left" wrapText="1"/>
    </xf>
    <xf numFmtId="0" fontId="2" fillId="0" borderId="25" xfId="0" quotePrefix="1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wrapText="1"/>
    </xf>
    <xf numFmtId="43" fontId="3" fillId="0" borderId="25" xfId="1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wrapText="1"/>
    </xf>
    <xf numFmtId="0" fontId="2" fillId="0" borderId="1" xfId="0" quotePrefix="1" applyFont="1" applyBorder="1" applyAlignment="1">
      <alignment horizontal="center" vertical="center" wrapText="1"/>
    </xf>
    <xf numFmtId="14" fontId="2" fillId="0" borderId="25" xfId="0" quotePrefix="1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top" wrapText="1"/>
    </xf>
    <xf numFmtId="14" fontId="2" fillId="0" borderId="24" xfId="0" quotePrefix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/>
    </xf>
    <xf numFmtId="0" fontId="7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3" xfId="0" applyFont="1" applyBorder="1" applyAlignment="1"/>
    <xf numFmtId="0" fontId="9" fillId="0" borderId="2" xfId="0" applyFont="1" applyBorder="1" applyAlignment="1"/>
    <xf numFmtId="0" fontId="7" fillId="0" borderId="23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</cellXfs>
  <cellStyles count="3">
    <cellStyle name="Ezres" xfId="1" builtinId="3"/>
    <cellStyle name="Normál" xfId="0" builtinId="0"/>
    <cellStyle name="Pénznem" xfId="2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85"/>
  <sheetViews>
    <sheetView view="pageBreakPreview" topLeftCell="A25" zoomScale="70" zoomScaleSheetLayoutView="70" zoomScalePageLayoutView="130" workbookViewId="0">
      <selection activeCell="L43" sqref="L43"/>
    </sheetView>
  </sheetViews>
  <sheetFormatPr defaultRowHeight="15"/>
  <cols>
    <col min="1" max="1" width="20.140625" style="57" customWidth="1"/>
    <col min="2" max="2" width="51.140625" style="57" customWidth="1"/>
    <col min="3" max="3" width="4.140625" style="57" customWidth="1"/>
    <col min="4" max="4" width="42.42578125" style="57" customWidth="1"/>
    <col min="5" max="5" width="17.5703125" style="58" customWidth="1"/>
    <col min="6" max="6" width="9" style="60" customWidth="1"/>
    <col min="7" max="8" width="9.140625" style="57"/>
    <col min="9" max="10" width="9.5703125" style="57" bestFit="1" customWidth="1"/>
    <col min="11" max="11" width="11" style="57" bestFit="1" customWidth="1"/>
    <col min="12" max="12" width="9.140625" style="57"/>
    <col min="13" max="13" width="10" style="57" customWidth="1"/>
    <col min="14" max="16384" width="9.140625" style="57"/>
  </cols>
  <sheetData>
    <row r="1" spans="1:6" s="53" customFormat="1" ht="15.75">
      <c r="A1" s="75" t="s">
        <v>0</v>
      </c>
      <c r="B1" s="75" t="s">
        <v>1</v>
      </c>
      <c r="C1" s="75"/>
      <c r="D1" s="75"/>
      <c r="E1" s="65" t="s">
        <v>3</v>
      </c>
      <c r="F1" s="76" t="s">
        <v>2</v>
      </c>
    </row>
    <row r="2" spans="1:6" s="53" customFormat="1" ht="15.75">
      <c r="A2" s="75"/>
      <c r="B2" s="75"/>
      <c r="C2" s="75"/>
      <c r="D2" s="75"/>
      <c r="E2" s="65"/>
      <c r="F2" s="76"/>
    </row>
    <row r="3" spans="1:6" s="53" customFormat="1" ht="15.75">
      <c r="A3" s="9">
        <v>31</v>
      </c>
      <c r="B3" s="66" t="s">
        <v>27</v>
      </c>
      <c r="C3" s="9"/>
      <c r="D3" s="110"/>
      <c r="E3" s="98"/>
      <c r="F3" s="111"/>
    </row>
    <row r="4" spans="1:6" s="53" customFormat="1" ht="15.75">
      <c r="A4" s="9"/>
      <c r="B4" s="66"/>
      <c r="C4" s="9"/>
      <c r="D4" s="110"/>
      <c r="E4" s="98"/>
      <c r="F4" s="16"/>
    </row>
    <row r="5" spans="1:6" s="53" customFormat="1" ht="60">
      <c r="A5" s="87" t="s">
        <v>48</v>
      </c>
      <c r="B5" s="7" t="s">
        <v>114</v>
      </c>
      <c r="C5" s="9"/>
      <c r="D5" s="83" t="s">
        <v>112</v>
      </c>
      <c r="E5" s="46">
        <f>ROUND(0.25*D58,1)</f>
        <v>333.1</v>
      </c>
      <c r="F5" s="16" t="s">
        <v>4</v>
      </c>
    </row>
    <row r="6" spans="1:6" s="53" customFormat="1" ht="15.75">
      <c r="A6" s="64" t="s">
        <v>90</v>
      </c>
      <c r="B6" s="7" t="s">
        <v>91</v>
      </c>
      <c r="C6" s="9"/>
      <c r="D6" s="83" t="s">
        <v>26</v>
      </c>
      <c r="E6" s="46">
        <v>2</v>
      </c>
      <c r="F6" s="16" t="s">
        <v>9</v>
      </c>
    </row>
    <row r="7" spans="1:6" s="53" customFormat="1" ht="15.75">
      <c r="A7" s="94"/>
      <c r="B7" s="94"/>
      <c r="C7" s="90"/>
      <c r="D7" s="82"/>
      <c r="E7" s="46"/>
      <c r="F7" s="91"/>
    </row>
    <row r="8" spans="1:6" s="53" customFormat="1" ht="15.75">
      <c r="A8" s="9">
        <v>32</v>
      </c>
      <c r="B8" s="66" t="s">
        <v>14</v>
      </c>
      <c r="C8" s="9"/>
      <c r="D8" s="110"/>
      <c r="E8" s="98"/>
      <c r="F8" s="111"/>
    </row>
    <row r="9" spans="1:6" s="53" customFormat="1" ht="15.75">
      <c r="A9" s="5"/>
      <c r="B9" s="66"/>
      <c r="C9" s="9"/>
      <c r="D9" s="110"/>
      <c r="E9" s="98"/>
      <c r="F9" s="16"/>
    </row>
    <row r="10" spans="1:6" s="53" customFormat="1" ht="30">
      <c r="A10" s="64" t="s">
        <v>55</v>
      </c>
      <c r="B10" s="7" t="s">
        <v>56</v>
      </c>
      <c r="C10" s="9"/>
      <c r="D10" s="83" t="s">
        <v>113</v>
      </c>
      <c r="E10" s="46">
        <f>ROUND(0.35*(D60+D62+0.45*E25+0.45*E26),1)</f>
        <v>429.7</v>
      </c>
      <c r="F10" s="16" t="s">
        <v>4</v>
      </c>
    </row>
    <row r="11" spans="1:6" s="53" customFormat="1" ht="50.25" customHeight="1">
      <c r="A11" s="64" t="s">
        <v>59</v>
      </c>
      <c r="B11" s="7" t="s">
        <v>60</v>
      </c>
      <c r="C11" s="9"/>
      <c r="D11" s="82" t="s">
        <v>106</v>
      </c>
      <c r="E11" s="46">
        <f>ROUND(D60+D62+0.45*E25+0.33*E26,1)</f>
        <v>1227.9000000000001</v>
      </c>
      <c r="F11" s="16" t="s">
        <v>7</v>
      </c>
    </row>
    <row r="12" spans="1:6" s="53" customFormat="1" ht="47.25" customHeight="1">
      <c r="A12" s="64" t="s">
        <v>15</v>
      </c>
      <c r="B12" s="7" t="s">
        <v>16</v>
      </c>
      <c r="C12" s="9"/>
      <c r="D12" s="82" t="s">
        <v>105</v>
      </c>
      <c r="E12" s="46">
        <f>ROUND(0.2*(D60+D62+0.45*E25+0.33*E26),1)</f>
        <v>245.6</v>
      </c>
      <c r="F12" s="16" t="s">
        <v>4</v>
      </c>
    </row>
    <row r="13" spans="1:6" s="53" customFormat="1" ht="30">
      <c r="A13" s="64" t="s">
        <v>80</v>
      </c>
      <c r="B13" s="7" t="s">
        <v>81</v>
      </c>
      <c r="C13" s="9"/>
      <c r="D13" s="83" t="s">
        <v>104</v>
      </c>
      <c r="E13" s="46">
        <f>ROUND(0.2*1.25*E25,1)</f>
        <v>58.3</v>
      </c>
      <c r="F13" s="16" t="s">
        <v>4</v>
      </c>
    </row>
    <row r="14" spans="1:6" s="53" customFormat="1" ht="15.75">
      <c r="A14" s="94"/>
      <c r="B14" s="108"/>
      <c r="C14" s="90"/>
      <c r="D14" s="88"/>
      <c r="E14" s="89"/>
      <c r="F14" s="91"/>
    </row>
    <row r="15" spans="1:6" s="53" customFormat="1" ht="15.75">
      <c r="A15" s="9">
        <v>33</v>
      </c>
      <c r="B15" s="9" t="s">
        <v>5</v>
      </c>
      <c r="C15" s="9"/>
      <c r="D15" s="90"/>
      <c r="E15" s="89"/>
      <c r="F15" s="16"/>
    </row>
    <row r="16" spans="1:6" s="53" customFormat="1" ht="15.75">
      <c r="A16" s="99"/>
      <c r="B16" s="99"/>
      <c r="C16" s="99"/>
      <c r="D16" s="113"/>
      <c r="E16" s="112"/>
      <c r="F16" s="105"/>
    </row>
    <row r="17" spans="1:6" s="53" customFormat="1" ht="48" customHeight="1">
      <c r="A17" s="100" t="s">
        <v>97</v>
      </c>
      <c r="B17" s="101" t="s">
        <v>98</v>
      </c>
      <c r="C17" s="102"/>
      <c r="D17" s="103" t="s">
        <v>103</v>
      </c>
      <c r="E17" s="104">
        <f>ROUND(0.2*D60+0.15*D62,1)</f>
        <v>219.3</v>
      </c>
      <c r="F17" s="105" t="s">
        <v>4</v>
      </c>
    </row>
    <row r="18" spans="1:6" s="53" customFormat="1" ht="30">
      <c r="A18" s="106" t="s">
        <v>63</v>
      </c>
      <c r="B18" s="107" t="s">
        <v>64</v>
      </c>
      <c r="C18" s="102"/>
      <c r="D18" s="103" t="s">
        <v>102</v>
      </c>
      <c r="E18" s="104">
        <f>ROUND(0.03*D62,)</f>
        <v>3</v>
      </c>
      <c r="F18" s="105" t="s">
        <v>4</v>
      </c>
    </row>
    <row r="19" spans="1:6" s="53" customFormat="1" ht="30">
      <c r="A19" s="106" t="s">
        <v>65</v>
      </c>
      <c r="B19" s="107" t="s">
        <v>66</v>
      </c>
      <c r="C19" s="102"/>
      <c r="D19" s="103" t="s">
        <v>101</v>
      </c>
      <c r="E19" s="104">
        <f>ROUND(0.035*D60,1)</f>
        <v>35.6</v>
      </c>
      <c r="F19" s="105" t="s">
        <v>4</v>
      </c>
    </row>
    <row r="20" spans="1:6" s="53" customFormat="1" ht="30">
      <c r="A20" s="106" t="s">
        <v>65</v>
      </c>
      <c r="B20" s="107" t="s">
        <v>99</v>
      </c>
      <c r="C20" s="102"/>
      <c r="D20" s="103" t="s">
        <v>100</v>
      </c>
      <c r="E20" s="104">
        <f>ROUND(0.025*D60,1)</f>
        <v>25.4</v>
      </c>
      <c r="F20" s="105" t="s">
        <v>4</v>
      </c>
    </row>
    <row r="21" spans="1:6" s="61" customFormat="1" ht="15.75">
      <c r="A21" s="94"/>
      <c r="B21" s="94"/>
      <c r="C21" s="94"/>
      <c r="D21" s="94"/>
      <c r="E21" s="89"/>
      <c r="F21" s="9"/>
    </row>
    <row r="22" spans="1:6" s="54" customFormat="1" ht="15.75">
      <c r="A22" s="9">
        <v>34</v>
      </c>
      <c r="B22" s="9" t="s">
        <v>18</v>
      </c>
      <c r="C22" s="7"/>
      <c r="D22" s="88"/>
      <c r="E22" s="89"/>
      <c r="F22" s="16"/>
    </row>
    <row r="23" spans="1:6" s="61" customFormat="1" ht="15.75">
      <c r="A23" s="100"/>
      <c r="B23" s="100"/>
      <c r="C23" s="100"/>
      <c r="D23" s="115"/>
      <c r="E23" s="112"/>
      <c r="F23" s="105"/>
    </row>
    <row r="24" spans="1:6" s="61" customFormat="1" ht="30.75">
      <c r="A24" s="121" t="s">
        <v>82</v>
      </c>
      <c r="B24" s="5" t="s">
        <v>83</v>
      </c>
      <c r="C24" s="7"/>
      <c r="D24" s="45" t="s">
        <v>36</v>
      </c>
      <c r="E24" s="46">
        <f>18+214</f>
        <v>232</v>
      </c>
      <c r="F24" s="16" t="s">
        <v>11</v>
      </c>
    </row>
    <row r="25" spans="1:6" s="61" customFormat="1" ht="30.75">
      <c r="A25" s="116" t="s">
        <v>75</v>
      </c>
      <c r="B25" s="117" t="s">
        <v>76</v>
      </c>
      <c r="C25" s="117"/>
      <c r="D25" s="118" t="s">
        <v>36</v>
      </c>
      <c r="E25" s="119">
        <v>233</v>
      </c>
      <c r="F25" s="120" t="s">
        <v>11</v>
      </c>
    </row>
    <row r="26" spans="1:6" s="61" customFormat="1" ht="23.25" customHeight="1">
      <c r="A26" s="7" t="s">
        <v>57</v>
      </c>
      <c r="B26" s="7" t="s">
        <v>58</v>
      </c>
      <c r="C26" s="7"/>
      <c r="D26" s="82" t="s">
        <v>36</v>
      </c>
      <c r="E26" s="46">
        <v>0</v>
      </c>
      <c r="F26" s="16" t="s">
        <v>11</v>
      </c>
    </row>
    <row r="27" spans="1:6" s="61" customFormat="1" ht="23.25" customHeight="1">
      <c r="A27" s="94"/>
      <c r="B27" s="94"/>
      <c r="C27" s="94"/>
      <c r="D27" s="93"/>
      <c r="E27" s="92"/>
      <c r="F27" s="16"/>
    </row>
    <row r="28" spans="1:6" s="61" customFormat="1" ht="15.75">
      <c r="A28" s="9">
        <v>4</v>
      </c>
      <c r="B28" s="66" t="s">
        <v>29</v>
      </c>
      <c r="C28" s="7"/>
      <c r="D28" s="88"/>
      <c r="E28" s="89"/>
      <c r="F28" s="16"/>
    </row>
    <row r="29" spans="1:6" s="61" customFormat="1" ht="15.75">
      <c r="A29" s="7"/>
      <c r="B29" s="63"/>
      <c r="C29" s="7"/>
      <c r="D29" s="88"/>
      <c r="E29" s="89"/>
      <c r="F29" s="16"/>
    </row>
    <row r="30" spans="1:6" s="61" customFormat="1" ht="45">
      <c r="A30" s="15" t="s">
        <v>35</v>
      </c>
      <c r="B30" s="63" t="s">
        <v>67</v>
      </c>
      <c r="C30" s="7"/>
      <c r="D30" s="83" t="s">
        <v>26</v>
      </c>
      <c r="E30" s="46">
        <v>6</v>
      </c>
      <c r="F30" s="16" t="s">
        <v>9</v>
      </c>
    </row>
    <row r="31" spans="1:6" s="61" customFormat="1" ht="30" customHeight="1">
      <c r="A31" s="15" t="s">
        <v>92</v>
      </c>
      <c r="B31" s="63" t="s">
        <v>93</v>
      </c>
      <c r="C31" s="7"/>
      <c r="D31" s="83" t="s">
        <v>26</v>
      </c>
      <c r="E31" s="46">
        <v>6</v>
      </c>
      <c r="F31" s="16" t="s">
        <v>9</v>
      </c>
    </row>
    <row r="32" spans="1:6" s="61" customFormat="1" ht="30" customHeight="1">
      <c r="A32" s="15" t="s">
        <v>110</v>
      </c>
      <c r="B32" s="63" t="s">
        <v>111</v>
      </c>
      <c r="C32" s="7"/>
      <c r="D32" s="83" t="s">
        <v>26</v>
      </c>
      <c r="E32" s="46">
        <v>3</v>
      </c>
      <c r="F32" s="16" t="s">
        <v>9</v>
      </c>
    </row>
    <row r="33" spans="1:6" s="61" customFormat="1" ht="15.75">
      <c r="A33" s="114" t="s">
        <v>86</v>
      </c>
      <c r="B33" s="63" t="s">
        <v>87</v>
      </c>
      <c r="C33" s="7"/>
      <c r="D33" s="83" t="s">
        <v>26</v>
      </c>
      <c r="E33" s="46">
        <v>0</v>
      </c>
      <c r="F33" s="16" t="s">
        <v>11</v>
      </c>
    </row>
    <row r="34" spans="1:6" s="61" customFormat="1" ht="30">
      <c r="A34" s="15" t="s">
        <v>94</v>
      </c>
      <c r="B34" s="63" t="s">
        <v>109</v>
      </c>
      <c r="C34" s="7"/>
      <c r="D34" s="83" t="s">
        <v>26</v>
      </c>
      <c r="E34" s="46">
        <v>4</v>
      </c>
      <c r="F34" s="16" t="s">
        <v>11</v>
      </c>
    </row>
    <row r="35" spans="1:6" s="61" customFormat="1" ht="30">
      <c r="A35" s="15" t="s">
        <v>107</v>
      </c>
      <c r="B35" s="63" t="s">
        <v>108</v>
      </c>
      <c r="C35" s="7"/>
      <c r="D35" s="83" t="s">
        <v>26</v>
      </c>
      <c r="E35" s="46">
        <v>60</v>
      </c>
      <c r="F35" s="16" t="s">
        <v>11</v>
      </c>
    </row>
    <row r="36" spans="1:6" s="61" customFormat="1" ht="30">
      <c r="A36" s="64" t="s">
        <v>95</v>
      </c>
      <c r="B36" s="7" t="s">
        <v>96</v>
      </c>
      <c r="C36" s="7"/>
      <c r="D36" s="83" t="s">
        <v>26</v>
      </c>
      <c r="E36" s="46">
        <v>6</v>
      </c>
      <c r="F36" s="16" t="s">
        <v>9</v>
      </c>
    </row>
    <row r="37" spans="1:6" s="61" customFormat="1" ht="15.75">
      <c r="A37" s="109"/>
      <c r="B37" s="108"/>
      <c r="C37" s="94"/>
      <c r="D37" s="83"/>
      <c r="E37" s="46"/>
      <c r="F37" s="16"/>
    </row>
    <row r="38" spans="1:6" s="54" customFormat="1" ht="31.5">
      <c r="A38" s="9">
        <v>70</v>
      </c>
      <c r="B38" s="9" t="s">
        <v>6</v>
      </c>
      <c r="C38" s="9"/>
      <c r="D38" s="90"/>
      <c r="E38" s="89"/>
      <c r="F38" s="16"/>
    </row>
    <row r="39" spans="1:6" s="54" customFormat="1" ht="15.75">
      <c r="A39" s="9"/>
      <c r="B39" s="9"/>
      <c r="C39" s="9"/>
      <c r="D39" s="90"/>
      <c r="E39" s="89"/>
      <c r="F39" s="16"/>
    </row>
    <row r="40" spans="1:6" s="54" customFormat="1" ht="15.75">
      <c r="A40" s="9">
        <v>71</v>
      </c>
      <c r="B40" s="9" t="s">
        <v>8</v>
      </c>
      <c r="C40" s="9"/>
      <c r="D40" s="90"/>
      <c r="E40" s="89"/>
      <c r="F40" s="16"/>
    </row>
    <row r="41" spans="1:6" s="54" customFormat="1" ht="15.75">
      <c r="A41" s="99"/>
      <c r="B41" s="99"/>
      <c r="C41" s="99"/>
      <c r="D41" s="113"/>
      <c r="E41" s="112"/>
      <c r="F41" s="105"/>
    </row>
    <row r="42" spans="1:6" s="54" customFormat="1" ht="15.75">
      <c r="A42" s="5" t="s">
        <v>84</v>
      </c>
      <c r="B42" s="5" t="s">
        <v>85</v>
      </c>
      <c r="C42" s="9"/>
      <c r="D42" s="83" t="s">
        <v>25</v>
      </c>
      <c r="E42" s="46">
        <v>3</v>
      </c>
      <c r="F42" s="16" t="s">
        <v>9</v>
      </c>
    </row>
    <row r="43" spans="1:6" s="54" customFormat="1" ht="30">
      <c r="A43" s="122" t="s">
        <v>88</v>
      </c>
      <c r="B43" s="123" t="s">
        <v>89</v>
      </c>
      <c r="C43" s="124"/>
      <c r="D43" s="125" t="s">
        <v>25</v>
      </c>
      <c r="E43" s="119">
        <v>6</v>
      </c>
      <c r="F43" s="120" t="s">
        <v>9</v>
      </c>
    </row>
    <row r="44" spans="1:6" s="54" customFormat="1" ht="30">
      <c r="A44" s="15" t="s">
        <v>52</v>
      </c>
      <c r="B44" s="63" t="s">
        <v>53</v>
      </c>
      <c r="C44" s="9"/>
      <c r="D44" s="83" t="s">
        <v>25</v>
      </c>
      <c r="E44" s="46">
        <v>8</v>
      </c>
      <c r="F44" s="16" t="s">
        <v>9</v>
      </c>
    </row>
    <row r="45" spans="1:6" s="54" customFormat="1" ht="30">
      <c r="A45" s="15" t="s">
        <v>37</v>
      </c>
      <c r="B45" s="63" t="s">
        <v>38</v>
      </c>
      <c r="C45" s="7"/>
      <c r="D45" s="83" t="s">
        <v>25</v>
      </c>
      <c r="E45" s="46">
        <v>4</v>
      </c>
      <c r="F45" s="16" t="s">
        <v>9</v>
      </c>
    </row>
    <row r="46" spans="1:6" s="54" customFormat="1" ht="30">
      <c r="A46" s="15" t="s">
        <v>68</v>
      </c>
      <c r="B46" s="63" t="s">
        <v>69</v>
      </c>
      <c r="C46" s="7"/>
      <c r="D46" s="83" t="s">
        <v>25</v>
      </c>
      <c r="E46" s="46">
        <v>4</v>
      </c>
      <c r="F46" s="16" t="s">
        <v>9</v>
      </c>
    </row>
    <row r="47" spans="1:6" s="54" customFormat="1" ht="30">
      <c r="A47" s="15" t="s">
        <v>70</v>
      </c>
      <c r="B47" s="63" t="s">
        <v>71</v>
      </c>
      <c r="C47" s="7"/>
      <c r="D47" s="83" t="s">
        <v>25</v>
      </c>
      <c r="E47" s="46">
        <v>4</v>
      </c>
      <c r="F47" s="16" t="s">
        <v>9</v>
      </c>
    </row>
    <row r="48" spans="1:6" s="54" customFormat="1" ht="30">
      <c r="A48" s="126" t="s">
        <v>78</v>
      </c>
      <c r="B48" s="101" t="s">
        <v>79</v>
      </c>
      <c r="C48" s="100"/>
      <c r="D48" s="103" t="s">
        <v>25</v>
      </c>
      <c r="E48" s="104">
        <v>9</v>
      </c>
      <c r="F48" s="105" t="s">
        <v>9</v>
      </c>
    </row>
    <row r="49" spans="1:6" s="54" customFormat="1" ht="30">
      <c r="A49" s="5" t="s">
        <v>62</v>
      </c>
      <c r="B49" s="5" t="s">
        <v>61</v>
      </c>
      <c r="C49" s="7"/>
      <c r="D49" s="83" t="s">
        <v>25</v>
      </c>
      <c r="E49" s="46">
        <v>6</v>
      </c>
      <c r="F49" s="16" t="s">
        <v>9</v>
      </c>
    </row>
    <row r="50" spans="1:6" s="54" customFormat="1" ht="30">
      <c r="A50" s="117" t="s">
        <v>10</v>
      </c>
      <c r="B50" s="117" t="s">
        <v>47</v>
      </c>
      <c r="C50" s="117"/>
      <c r="D50" s="125" t="s">
        <v>25</v>
      </c>
      <c r="E50" s="119">
        <v>18</v>
      </c>
      <c r="F50" s="120" t="s">
        <v>9</v>
      </c>
    </row>
    <row r="51" spans="1:6" s="54" customFormat="1" ht="15.75">
      <c r="A51" s="94"/>
      <c r="B51" s="94"/>
      <c r="C51" s="94"/>
      <c r="D51" s="7"/>
      <c r="E51" s="98"/>
      <c r="F51" s="16"/>
    </row>
    <row r="52" spans="1:6" s="54" customFormat="1" ht="31.5">
      <c r="A52" s="9">
        <v>76</v>
      </c>
      <c r="B52" s="9" t="s">
        <v>31</v>
      </c>
      <c r="C52" s="7"/>
      <c r="D52" s="7"/>
      <c r="E52" s="98"/>
      <c r="F52" s="16"/>
    </row>
    <row r="53" spans="1:6" s="54" customFormat="1">
      <c r="A53" s="7"/>
      <c r="B53" s="7"/>
      <c r="C53" s="7"/>
      <c r="D53" s="7"/>
      <c r="E53" s="128"/>
      <c r="F53" s="7"/>
    </row>
    <row r="54" spans="1:6" s="54" customFormat="1" ht="15.75">
      <c r="A54" s="15" t="s">
        <v>32</v>
      </c>
      <c r="B54" s="7" t="s">
        <v>33</v>
      </c>
      <c r="C54" s="7"/>
      <c r="D54" s="82" t="s">
        <v>34</v>
      </c>
      <c r="E54" s="46">
        <v>1</v>
      </c>
      <c r="F54" s="16" t="s">
        <v>51</v>
      </c>
    </row>
    <row r="55" spans="1:6" s="54" customFormat="1">
      <c r="A55" s="3"/>
      <c r="B55" s="3"/>
      <c r="C55" s="3"/>
      <c r="D55" s="80"/>
      <c r="E55" s="47"/>
      <c r="F55" s="4"/>
    </row>
    <row r="56" spans="1:6" s="54" customFormat="1">
      <c r="A56" s="3"/>
      <c r="B56" s="3"/>
      <c r="C56" s="3"/>
      <c r="D56" s="81" t="s">
        <v>7</v>
      </c>
      <c r="E56" s="47"/>
      <c r="F56" s="4"/>
    </row>
    <row r="57" spans="1:6" s="54" customFormat="1" ht="15" customHeight="1">
      <c r="A57" s="133" t="s">
        <v>72</v>
      </c>
      <c r="B57" s="134"/>
      <c r="C57" s="134"/>
      <c r="D57" s="41"/>
      <c r="E57" s="47"/>
      <c r="F57" s="4"/>
    </row>
    <row r="58" spans="1:6" s="54" customFormat="1">
      <c r="A58" s="133"/>
      <c r="B58" s="134"/>
      <c r="C58" s="134"/>
      <c r="D58" s="62">
        <f>D60+D62+232*0.45+233*0.45</f>
        <v>1332.25</v>
      </c>
      <c r="E58" s="47">
        <f>21.5+33.85+5.25+13.5</f>
        <v>74.099999999999994</v>
      </c>
      <c r="F58" s="4"/>
    </row>
    <row r="59" spans="1:6" s="54" customFormat="1">
      <c r="A59" s="133" t="s">
        <v>73</v>
      </c>
      <c r="B59" s="134"/>
      <c r="C59" s="134"/>
      <c r="D59" s="62"/>
      <c r="E59" s="47"/>
      <c r="F59" s="4"/>
    </row>
    <row r="60" spans="1:6" s="54" customFormat="1">
      <c r="A60" s="129"/>
      <c r="B60" s="130"/>
      <c r="C60" s="130"/>
      <c r="D60" s="62">
        <v>1016</v>
      </c>
      <c r="E60" s="47"/>
      <c r="F60" s="4"/>
    </row>
    <row r="61" spans="1:6" s="6" customFormat="1" ht="15" customHeight="1">
      <c r="A61" s="133" t="s">
        <v>74</v>
      </c>
      <c r="B61" s="134"/>
      <c r="C61" s="134"/>
      <c r="D61" s="96"/>
      <c r="E61" s="47"/>
      <c r="F61" s="4"/>
    </row>
    <row r="62" spans="1:6" s="6" customFormat="1">
      <c r="A62" s="129"/>
      <c r="B62" s="130"/>
      <c r="C62" s="130"/>
      <c r="D62" s="62">
        <f>214*0.5</f>
        <v>107</v>
      </c>
      <c r="E62" s="47"/>
      <c r="F62" s="4"/>
    </row>
    <row r="63" spans="1:6">
      <c r="A63" s="133" t="s">
        <v>77</v>
      </c>
      <c r="B63" s="134"/>
      <c r="C63" s="134"/>
      <c r="D63" s="97"/>
      <c r="E63" s="47"/>
      <c r="F63" s="4"/>
    </row>
    <row r="64" spans="1:6">
      <c r="A64" s="133"/>
      <c r="B64" s="134"/>
      <c r="C64" s="134"/>
      <c r="D64" s="62">
        <v>0</v>
      </c>
      <c r="E64" s="47"/>
      <c r="F64" s="4"/>
    </row>
    <row r="65" spans="1:10">
      <c r="A65" s="133"/>
      <c r="B65" s="134"/>
      <c r="C65" s="134"/>
      <c r="D65" s="97"/>
      <c r="E65" s="47"/>
      <c r="F65" s="4"/>
    </row>
    <row r="66" spans="1:10">
      <c r="A66" s="133"/>
      <c r="B66" s="134"/>
      <c r="C66" s="134"/>
      <c r="D66" s="62"/>
      <c r="E66" s="47"/>
      <c r="F66" s="4"/>
    </row>
    <row r="67" spans="1:10">
      <c r="A67" s="133"/>
      <c r="B67" s="134"/>
      <c r="C67" s="134"/>
      <c r="D67" s="97"/>
      <c r="E67" s="47"/>
      <c r="F67" s="4"/>
    </row>
    <row r="68" spans="1:10">
      <c r="A68" s="133"/>
      <c r="B68" s="134"/>
      <c r="C68" s="134"/>
      <c r="D68" s="62"/>
      <c r="E68" s="47"/>
      <c r="F68" s="4"/>
    </row>
    <row r="69" spans="1:10">
      <c r="A69" s="133"/>
      <c r="B69" s="134"/>
      <c r="C69" s="134"/>
      <c r="D69" s="96"/>
      <c r="E69" s="55"/>
      <c r="F69" s="56"/>
    </row>
    <row r="70" spans="1:10">
      <c r="A70" s="129"/>
      <c r="B70" s="130"/>
      <c r="C70" s="130"/>
      <c r="D70" s="62"/>
      <c r="E70" s="55"/>
      <c r="F70" s="56"/>
    </row>
    <row r="71" spans="1:10">
      <c r="A71" s="133"/>
      <c r="B71" s="134"/>
      <c r="C71" s="134"/>
      <c r="D71" s="96"/>
      <c r="E71" s="55"/>
      <c r="F71" s="56"/>
    </row>
    <row r="72" spans="1:10">
      <c r="A72" s="129"/>
      <c r="B72" s="130"/>
      <c r="C72" s="130"/>
      <c r="D72" s="62"/>
      <c r="E72" s="55"/>
      <c r="F72" s="56"/>
      <c r="I72" s="57">
        <f>210.4*0.35</f>
        <v>73.64</v>
      </c>
    </row>
    <row r="73" spans="1:10">
      <c r="A73" s="59"/>
      <c r="B73" s="59"/>
      <c r="C73" s="59"/>
      <c r="D73" s="56"/>
      <c r="E73" s="55"/>
      <c r="F73" s="56"/>
      <c r="I73" s="57">
        <v>61</v>
      </c>
    </row>
    <row r="74" spans="1:10" ht="15" customHeight="1">
      <c r="A74" s="73"/>
      <c r="B74" s="73"/>
      <c r="C74" s="59"/>
      <c r="D74" s="56"/>
      <c r="E74" s="55"/>
      <c r="F74" s="56"/>
      <c r="I74" s="57">
        <f>41.63*0.35</f>
        <v>14.570499999999999</v>
      </c>
      <c r="J74" s="57">
        <f>73.64+61+14.571</f>
        <v>149.21099999999998</v>
      </c>
    </row>
    <row r="75" spans="1:10">
      <c r="A75" s="74"/>
      <c r="B75" s="74"/>
      <c r="C75" s="59"/>
      <c r="D75" s="56"/>
      <c r="E75" s="55"/>
      <c r="F75" s="56"/>
    </row>
    <row r="76" spans="1:10">
      <c r="A76" s="59"/>
      <c r="B76" s="59"/>
      <c r="C76" s="59"/>
      <c r="D76" s="56"/>
      <c r="E76" s="55"/>
      <c r="F76" s="56"/>
    </row>
    <row r="89" spans="1:6">
      <c r="A89" s="59"/>
      <c r="B89" s="59"/>
      <c r="C89" s="59"/>
      <c r="D89" s="56"/>
      <c r="E89" s="55"/>
      <c r="F89" s="56"/>
    </row>
    <row r="90" spans="1:6">
      <c r="A90" s="59"/>
      <c r="B90" s="59"/>
      <c r="C90" s="59"/>
      <c r="D90" s="56"/>
      <c r="E90" s="55"/>
      <c r="F90" s="56"/>
    </row>
    <row r="91" spans="1:6">
      <c r="A91" s="59"/>
      <c r="B91" s="59"/>
      <c r="C91" s="59"/>
      <c r="D91" s="56"/>
      <c r="E91" s="55"/>
      <c r="F91" s="56"/>
    </row>
    <row r="92" spans="1:6">
      <c r="A92" s="59"/>
      <c r="B92" s="59"/>
      <c r="C92" s="59"/>
      <c r="D92" s="56"/>
      <c r="E92" s="55"/>
      <c r="F92" s="56"/>
    </row>
    <row r="93" spans="1:6">
      <c r="A93" s="59"/>
      <c r="B93" s="59"/>
      <c r="C93" s="59"/>
      <c r="D93" s="56"/>
      <c r="E93" s="55"/>
      <c r="F93" s="56"/>
    </row>
    <row r="94" spans="1:6">
      <c r="A94" s="59"/>
      <c r="B94" s="59"/>
      <c r="C94" s="59"/>
      <c r="D94" s="56"/>
      <c r="E94" s="55"/>
      <c r="F94" s="56"/>
    </row>
    <row r="95" spans="1:6">
      <c r="A95" s="59"/>
      <c r="B95" s="59"/>
      <c r="C95" s="59"/>
      <c r="D95" s="56"/>
      <c r="E95" s="55"/>
      <c r="F95" s="56"/>
    </row>
    <row r="96" spans="1:6">
      <c r="A96" s="59"/>
      <c r="B96" s="59"/>
      <c r="C96" s="59"/>
      <c r="D96" s="56"/>
      <c r="E96" s="55"/>
      <c r="F96" s="56"/>
    </row>
    <row r="97" spans="1:6">
      <c r="A97" s="59"/>
      <c r="B97" s="59"/>
      <c r="C97" s="59"/>
      <c r="D97" s="56"/>
      <c r="E97" s="55"/>
      <c r="F97" s="56"/>
    </row>
    <row r="98" spans="1:6">
      <c r="A98" s="59"/>
      <c r="B98" s="59"/>
      <c r="C98" s="59"/>
      <c r="D98" s="56"/>
      <c r="E98" s="55"/>
      <c r="F98" s="56"/>
    </row>
    <row r="99" spans="1:6">
      <c r="A99" s="59"/>
      <c r="B99" s="59"/>
      <c r="C99" s="59"/>
      <c r="D99" s="56"/>
      <c r="E99" s="55"/>
      <c r="F99" s="56"/>
    </row>
    <row r="112" spans="1:6">
      <c r="A112" s="59"/>
      <c r="B112" s="59"/>
      <c r="C112" s="59"/>
      <c r="D112" s="56"/>
      <c r="E112" s="55"/>
      <c r="F112" s="56"/>
    </row>
    <row r="113" spans="1:6">
      <c r="A113" s="59"/>
      <c r="B113" s="59"/>
      <c r="C113" s="59"/>
      <c r="D113" s="56"/>
      <c r="E113" s="55"/>
      <c r="F113" s="56"/>
    </row>
    <row r="114" spans="1:6">
      <c r="A114" s="59"/>
      <c r="B114" s="59"/>
      <c r="C114" s="59"/>
      <c r="D114" s="56"/>
      <c r="E114" s="55"/>
      <c r="F114" s="56"/>
    </row>
    <row r="115" spans="1:6">
      <c r="A115" s="59"/>
      <c r="B115" s="59"/>
      <c r="C115" s="59"/>
      <c r="D115" s="56"/>
      <c r="E115" s="55"/>
      <c r="F115" s="56"/>
    </row>
    <row r="116" spans="1:6">
      <c r="A116" s="59"/>
      <c r="B116" s="59"/>
      <c r="C116" s="59"/>
      <c r="D116" s="56"/>
      <c r="E116" s="55"/>
      <c r="F116" s="56"/>
    </row>
    <row r="117" spans="1:6">
      <c r="A117" s="59"/>
      <c r="B117" s="59"/>
      <c r="C117" s="59"/>
      <c r="D117" s="56"/>
      <c r="E117" s="55"/>
      <c r="F117" s="56"/>
    </row>
    <row r="118" spans="1:6">
      <c r="A118" s="59"/>
      <c r="B118" s="59"/>
      <c r="C118" s="59"/>
      <c r="D118" s="56"/>
      <c r="E118" s="55"/>
      <c r="F118" s="56"/>
    </row>
    <row r="119" spans="1:6">
      <c r="A119" s="59"/>
      <c r="B119" s="59"/>
      <c r="C119" s="59"/>
      <c r="D119" s="56"/>
      <c r="E119" s="55"/>
      <c r="F119" s="56"/>
    </row>
    <row r="120" spans="1:6">
      <c r="A120" s="59"/>
      <c r="B120" s="59"/>
      <c r="C120" s="59"/>
      <c r="D120" s="56"/>
      <c r="E120" s="55"/>
      <c r="F120" s="56"/>
    </row>
    <row r="121" spans="1:6">
      <c r="A121" s="59"/>
      <c r="B121" s="59"/>
      <c r="C121" s="59"/>
      <c r="D121" s="56"/>
      <c r="E121" s="55"/>
      <c r="F121" s="56"/>
    </row>
    <row r="122" spans="1:6">
      <c r="A122" s="59"/>
      <c r="B122" s="59"/>
      <c r="C122" s="59"/>
      <c r="D122" s="56"/>
      <c r="E122" s="55"/>
      <c r="F122" s="56"/>
    </row>
    <row r="123" spans="1:6">
      <c r="A123" s="59"/>
      <c r="B123" s="59"/>
      <c r="C123" s="59"/>
      <c r="D123" s="56"/>
      <c r="E123" s="55"/>
      <c r="F123" s="56"/>
    </row>
    <row r="124" spans="1:6">
      <c r="A124" s="59"/>
      <c r="B124" s="59"/>
      <c r="C124" s="59"/>
      <c r="D124" s="56"/>
      <c r="E124" s="55"/>
      <c r="F124" s="56"/>
    </row>
    <row r="125" spans="1:6">
      <c r="A125" s="59"/>
      <c r="B125" s="59"/>
      <c r="C125" s="59"/>
      <c r="D125" s="56"/>
      <c r="E125" s="55"/>
      <c r="F125" s="56"/>
    </row>
    <row r="126" spans="1:6">
      <c r="A126" s="59"/>
      <c r="B126" s="59"/>
      <c r="C126" s="59"/>
      <c r="D126" s="56"/>
      <c r="E126" s="55"/>
      <c r="F126" s="56"/>
    </row>
    <row r="127" spans="1:6">
      <c r="A127" s="59"/>
      <c r="B127" s="59"/>
      <c r="C127" s="59"/>
      <c r="D127" s="56"/>
      <c r="E127" s="55"/>
      <c r="F127" s="56"/>
    </row>
    <row r="128" spans="1:6">
      <c r="A128" s="59"/>
      <c r="B128" s="59"/>
      <c r="C128" s="59"/>
      <c r="D128" s="56"/>
      <c r="E128" s="55"/>
      <c r="F128" s="56"/>
    </row>
    <row r="129" spans="1:6">
      <c r="A129" s="59"/>
      <c r="B129" s="59"/>
      <c r="C129" s="59"/>
      <c r="D129" s="56"/>
      <c r="E129" s="55"/>
      <c r="F129" s="56"/>
    </row>
    <row r="130" spans="1:6">
      <c r="A130" s="59"/>
      <c r="B130" s="59"/>
      <c r="C130" s="59"/>
      <c r="D130" s="56"/>
      <c r="E130" s="55"/>
      <c r="F130" s="56"/>
    </row>
    <row r="131" spans="1:6">
      <c r="A131" s="59"/>
      <c r="B131" s="59"/>
      <c r="C131" s="59"/>
      <c r="D131" s="56"/>
      <c r="E131" s="55"/>
      <c r="F131" s="56"/>
    </row>
    <row r="132" spans="1:6">
      <c r="A132" s="59"/>
      <c r="B132" s="59"/>
      <c r="C132" s="59"/>
      <c r="D132" s="56"/>
      <c r="E132" s="55"/>
      <c r="F132" s="56"/>
    </row>
    <row r="133" spans="1:6">
      <c r="A133" s="59"/>
      <c r="B133" s="59"/>
      <c r="C133" s="59"/>
      <c r="D133" s="56"/>
      <c r="E133" s="55"/>
      <c r="F133" s="56"/>
    </row>
    <row r="134" spans="1:6">
      <c r="A134" s="59"/>
      <c r="B134" s="59"/>
      <c r="C134" s="59"/>
      <c r="D134" s="56"/>
      <c r="E134" s="55"/>
      <c r="F134" s="56"/>
    </row>
    <row r="135" spans="1:6">
      <c r="A135" s="59"/>
      <c r="B135" s="59"/>
      <c r="C135" s="59"/>
      <c r="D135" s="56"/>
      <c r="E135" s="55"/>
      <c r="F135" s="56"/>
    </row>
    <row r="136" spans="1:6">
      <c r="A136" s="59"/>
      <c r="B136" s="59"/>
      <c r="C136" s="59"/>
      <c r="D136" s="56"/>
      <c r="E136" s="55"/>
      <c r="F136" s="56"/>
    </row>
    <row r="137" spans="1:6">
      <c r="A137" s="59"/>
      <c r="B137" s="59"/>
      <c r="C137" s="59"/>
      <c r="D137" s="56"/>
      <c r="E137" s="55"/>
      <c r="F137" s="56"/>
    </row>
    <row r="138" spans="1:6">
      <c r="A138" s="59"/>
      <c r="B138" s="59"/>
      <c r="C138" s="59"/>
      <c r="D138" s="56"/>
      <c r="E138" s="55"/>
      <c r="F138" s="56"/>
    </row>
    <row r="139" spans="1:6">
      <c r="A139" s="59"/>
      <c r="B139" s="59"/>
      <c r="C139" s="59"/>
      <c r="D139" s="56"/>
      <c r="E139" s="55"/>
      <c r="F139" s="56"/>
    </row>
    <row r="140" spans="1:6">
      <c r="A140" s="59"/>
      <c r="B140" s="59"/>
      <c r="C140" s="59"/>
      <c r="D140" s="56"/>
      <c r="E140" s="55"/>
      <c r="F140" s="56"/>
    </row>
    <row r="141" spans="1:6">
      <c r="A141" s="59"/>
      <c r="B141" s="59"/>
      <c r="C141" s="59"/>
      <c r="D141" s="56"/>
      <c r="E141" s="55"/>
      <c r="F141" s="56"/>
    </row>
    <row r="142" spans="1:6">
      <c r="A142" s="59"/>
      <c r="B142" s="59"/>
      <c r="C142" s="59"/>
      <c r="D142" s="56"/>
      <c r="E142" s="55"/>
      <c r="F142" s="56"/>
    </row>
    <row r="143" spans="1:6">
      <c r="A143" s="59"/>
      <c r="B143" s="59"/>
      <c r="C143" s="59"/>
      <c r="D143" s="56"/>
      <c r="E143" s="55"/>
      <c r="F143" s="56"/>
    </row>
    <row r="144" spans="1:6">
      <c r="A144" s="59"/>
      <c r="B144" s="59"/>
      <c r="C144" s="59"/>
      <c r="D144" s="56"/>
      <c r="E144" s="55"/>
      <c r="F144" s="56"/>
    </row>
    <row r="145" spans="1:6">
      <c r="A145" s="59"/>
      <c r="B145" s="59"/>
      <c r="C145" s="59"/>
      <c r="D145" s="56"/>
      <c r="E145" s="55"/>
      <c r="F145" s="56"/>
    </row>
    <row r="146" spans="1:6">
      <c r="A146" s="59"/>
      <c r="B146" s="59"/>
      <c r="C146" s="59"/>
      <c r="D146" s="56"/>
      <c r="E146" s="55"/>
      <c r="F146" s="56"/>
    </row>
    <row r="147" spans="1:6">
      <c r="A147" s="59"/>
      <c r="B147" s="59"/>
      <c r="C147" s="59"/>
      <c r="D147" s="56"/>
      <c r="E147" s="55"/>
      <c r="F147" s="56"/>
    </row>
    <row r="148" spans="1:6">
      <c r="A148" s="59"/>
      <c r="B148" s="59"/>
      <c r="C148" s="59"/>
      <c r="D148" s="56"/>
      <c r="E148" s="55"/>
      <c r="F148" s="56"/>
    </row>
    <row r="149" spans="1:6">
      <c r="A149" s="59"/>
      <c r="B149" s="59"/>
      <c r="C149" s="59"/>
      <c r="D149" s="56"/>
      <c r="E149" s="55"/>
      <c r="F149" s="56"/>
    </row>
    <row r="150" spans="1:6">
      <c r="A150" s="59"/>
      <c r="B150" s="59"/>
      <c r="C150" s="59"/>
      <c r="D150" s="56"/>
      <c r="E150" s="55"/>
      <c r="F150" s="56"/>
    </row>
    <row r="151" spans="1:6">
      <c r="A151" s="59"/>
      <c r="B151" s="59"/>
      <c r="C151" s="59"/>
      <c r="D151" s="56"/>
      <c r="E151" s="55"/>
      <c r="F151" s="56"/>
    </row>
    <row r="152" spans="1:6">
      <c r="A152" s="59"/>
      <c r="B152" s="59"/>
      <c r="C152" s="59"/>
      <c r="D152" s="56"/>
      <c r="E152" s="55"/>
      <c r="F152" s="56"/>
    </row>
    <row r="153" spans="1:6">
      <c r="A153" s="59"/>
      <c r="B153" s="59"/>
      <c r="C153" s="59"/>
      <c r="D153" s="56"/>
      <c r="E153" s="55"/>
      <c r="F153" s="56"/>
    </row>
    <row r="154" spans="1:6">
      <c r="A154" s="59"/>
      <c r="B154" s="59"/>
      <c r="C154" s="59"/>
      <c r="D154" s="56"/>
      <c r="E154" s="55"/>
      <c r="F154" s="56"/>
    </row>
    <row r="155" spans="1:6">
      <c r="A155" s="59"/>
      <c r="B155" s="59"/>
      <c r="C155" s="59"/>
      <c r="D155" s="56"/>
      <c r="E155" s="55"/>
      <c r="F155" s="56"/>
    </row>
    <row r="156" spans="1:6">
      <c r="A156" s="59"/>
      <c r="B156" s="59"/>
      <c r="C156" s="59"/>
      <c r="D156" s="56"/>
      <c r="E156" s="55"/>
      <c r="F156" s="56"/>
    </row>
    <row r="157" spans="1:6">
      <c r="A157" s="59"/>
      <c r="B157" s="59"/>
      <c r="C157" s="59"/>
      <c r="D157" s="56"/>
      <c r="E157" s="55"/>
      <c r="F157" s="56"/>
    </row>
    <row r="158" spans="1:6">
      <c r="A158" s="59"/>
      <c r="B158" s="59"/>
      <c r="C158" s="59"/>
      <c r="D158" s="56"/>
      <c r="E158" s="55"/>
      <c r="F158" s="56"/>
    </row>
    <row r="159" spans="1:6">
      <c r="A159" s="59"/>
      <c r="B159" s="59"/>
      <c r="C159" s="59"/>
      <c r="D159" s="56"/>
      <c r="E159" s="55"/>
      <c r="F159" s="56"/>
    </row>
    <row r="160" spans="1:6">
      <c r="A160" s="59"/>
      <c r="B160" s="59"/>
      <c r="C160" s="59"/>
      <c r="D160" s="56"/>
      <c r="E160" s="55"/>
      <c r="F160" s="56"/>
    </row>
    <row r="161" spans="1:6">
      <c r="A161" s="59"/>
      <c r="B161" s="59"/>
      <c r="C161" s="59"/>
      <c r="D161" s="56"/>
      <c r="E161" s="55"/>
      <c r="F161" s="56"/>
    </row>
    <row r="162" spans="1:6">
      <c r="A162" s="59"/>
      <c r="B162" s="59"/>
      <c r="C162" s="59"/>
      <c r="D162" s="56"/>
      <c r="E162" s="55"/>
      <c r="F162" s="56"/>
    </row>
    <row r="163" spans="1:6">
      <c r="A163" s="59"/>
      <c r="B163" s="59"/>
      <c r="C163" s="59"/>
      <c r="D163" s="56"/>
      <c r="E163" s="55"/>
      <c r="F163" s="56"/>
    </row>
    <row r="164" spans="1:6">
      <c r="A164" s="59"/>
      <c r="B164" s="59"/>
      <c r="C164" s="59"/>
      <c r="D164" s="56"/>
      <c r="E164" s="55"/>
      <c r="F164" s="56"/>
    </row>
    <row r="165" spans="1:6">
      <c r="A165" s="59"/>
      <c r="B165" s="59"/>
      <c r="C165" s="59"/>
      <c r="D165" s="56"/>
      <c r="E165" s="55"/>
      <c r="F165" s="56"/>
    </row>
    <row r="166" spans="1:6">
      <c r="A166" s="59"/>
      <c r="B166" s="59"/>
      <c r="C166" s="59"/>
      <c r="D166" s="56"/>
      <c r="E166" s="55"/>
      <c r="F166" s="56"/>
    </row>
    <row r="167" spans="1:6">
      <c r="A167" s="59"/>
      <c r="B167" s="59"/>
      <c r="C167" s="59"/>
      <c r="D167" s="56"/>
      <c r="E167" s="55"/>
      <c r="F167" s="56"/>
    </row>
    <row r="168" spans="1:6">
      <c r="A168" s="59"/>
      <c r="B168" s="59"/>
      <c r="C168" s="59"/>
      <c r="D168" s="56"/>
      <c r="E168" s="55"/>
      <c r="F168" s="56"/>
    </row>
    <row r="169" spans="1:6">
      <c r="A169" s="59"/>
      <c r="B169" s="59"/>
      <c r="C169" s="59"/>
      <c r="D169" s="56"/>
      <c r="E169" s="55"/>
      <c r="F169" s="56"/>
    </row>
    <row r="170" spans="1:6">
      <c r="A170" s="59"/>
      <c r="B170" s="59"/>
      <c r="C170" s="59"/>
      <c r="D170" s="56"/>
      <c r="E170" s="55"/>
      <c r="F170" s="56"/>
    </row>
    <row r="171" spans="1:6">
      <c r="A171" s="59"/>
      <c r="B171" s="59"/>
      <c r="C171" s="59"/>
      <c r="D171" s="56"/>
      <c r="E171" s="55"/>
      <c r="F171" s="56"/>
    </row>
    <row r="172" spans="1:6">
      <c r="A172" s="59"/>
      <c r="B172" s="59"/>
      <c r="C172" s="59"/>
      <c r="D172" s="56"/>
      <c r="E172" s="55"/>
      <c r="F172" s="56"/>
    </row>
    <row r="173" spans="1:6">
      <c r="A173" s="59"/>
      <c r="B173" s="59"/>
      <c r="C173" s="59"/>
      <c r="D173" s="56"/>
      <c r="E173" s="55"/>
      <c r="F173" s="56"/>
    </row>
    <row r="174" spans="1:6">
      <c r="A174" s="59"/>
      <c r="B174" s="59"/>
      <c r="C174" s="59"/>
      <c r="D174" s="56"/>
      <c r="E174" s="55"/>
      <c r="F174" s="56"/>
    </row>
    <row r="175" spans="1:6">
      <c r="A175" s="59"/>
      <c r="B175" s="59"/>
      <c r="C175" s="59"/>
      <c r="D175" s="56"/>
      <c r="E175" s="55"/>
      <c r="F175" s="56"/>
    </row>
    <row r="176" spans="1:6">
      <c r="A176" s="59"/>
      <c r="B176" s="59"/>
      <c r="C176" s="59"/>
      <c r="D176" s="56"/>
      <c r="E176" s="55"/>
      <c r="F176" s="56"/>
    </row>
    <row r="177" spans="1:6">
      <c r="A177" s="59"/>
      <c r="B177" s="59"/>
      <c r="C177" s="59"/>
      <c r="D177" s="56"/>
      <c r="E177" s="55"/>
      <c r="F177" s="56"/>
    </row>
    <row r="178" spans="1:6">
      <c r="A178" s="59"/>
      <c r="B178" s="59"/>
      <c r="C178" s="59"/>
      <c r="D178" s="56"/>
      <c r="E178" s="55"/>
      <c r="F178" s="56"/>
    </row>
    <row r="179" spans="1:6">
      <c r="A179" s="59"/>
      <c r="B179" s="59"/>
      <c r="C179" s="59"/>
      <c r="D179" s="56"/>
      <c r="E179" s="55"/>
      <c r="F179" s="56"/>
    </row>
    <row r="180" spans="1:6">
      <c r="A180" s="59"/>
      <c r="B180" s="59"/>
      <c r="C180" s="59"/>
      <c r="D180" s="56"/>
      <c r="E180" s="55"/>
      <c r="F180" s="56"/>
    </row>
    <row r="181" spans="1:6">
      <c r="A181" s="59"/>
      <c r="B181" s="59"/>
      <c r="C181" s="59"/>
      <c r="D181" s="56"/>
      <c r="E181" s="55"/>
      <c r="F181" s="56"/>
    </row>
    <row r="182" spans="1:6">
      <c r="A182" s="59"/>
      <c r="B182" s="59"/>
      <c r="C182" s="59"/>
      <c r="D182" s="56"/>
      <c r="E182" s="55"/>
      <c r="F182" s="56"/>
    </row>
    <row r="183" spans="1:6">
      <c r="A183" s="59"/>
      <c r="B183" s="59"/>
      <c r="C183" s="59"/>
      <c r="D183" s="56"/>
      <c r="E183" s="55"/>
      <c r="F183" s="56"/>
    </row>
    <row r="184" spans="1:6">
      <c r="A184" s="59"/>
      <c r="B184" s="59"/>
      <c r="C184" s="59"/>
      <c r="D184" s="56"/>
      <c r="E184" s="55"/>
      <c r="F184" s="56"/>
    </row>
    <row r="185" spans="1:6">
      <c r="A185" s="59"/>
      <c r="B185" s="59"/>
      <c r="C185" s="59"/>
      <c r="D185" s="56"/>
      <c r="E185" s="55"/>
      <c r="F185" s="56"/>
    </row>
    <row r="186" spans="1:6">
      <c r="A186" s="59"/>
      <c r="B186" s="59"/>
      <c r="C186" s="59"/>
      <c r="D186" s="56"/>
      <c r="E186" s="55"/>
      <c r="F186" s="56"/>
    </row>
    <row r="187" spans="1:6">
      <c r="A187" s="59"/>
      <c r="B187" s="59"/>
      <c r="C187" s="59"/>
      <c r="D187" s="56"/>
      <c r="E187" s="55"/>
      <c r="F187" s="56"/>
    </row>
    <row r="188" spans="1:6">
      <c r="A188" s="59"/>
      <c r="B188" s="59"/>
      <c r="C188" s="59"/>
      <c r="D188" s="56"/>
      <c r="E188" s="55"/>
      <c r="F188" s="56"/>
    </row>
    <row r="189" spans="1:6">
      <c r="A189" s="59"/>
      <c r="B189" s="59"/>
      <c r="C189" s="59"/>
      <c r="D189" s="56"/>
      <c r="E189" s="55"/>
      <c r="F189" s="56"/>
    </row>
    <row r="190" spans="1:6">
      <c r="A190" s="59"/>
      <c r="B190" s="59"/>
      <c r="C190" s="59"/>
      <c r="D190" s="56"/>
      <c r="E190" s="55"/>
      <c r="F190" s="56"/>
    </row>
    <row r="191" spans="1:6">
      <c r="A191" s="59"/>
      <c r="B191" s="59"/>
      <c r="C191" s="59"/>
      <c r="D191" s="56"/>
      <c r="E191" s="55"/>
      <c r="F191" s="56"/>
    </row>
    <row r="192" spans="1:6">
      <c r="A192" s="59"/>
      <c r="B192" s="59"/>
      <c r="C192" s="59"/>
      <c r="D192" s="56"/>
      <c r="E192" s="55"/>
      <c r="F192" s="56"/>
    </row>
    <row r="193" spans="1:6">
      <c r="A193" s="59"/>
      <c r="B193" s="59"/>
      <c r="C193" s="59"/>
      <c r="D193" s="56"/>
      <c r="E193" s="55"/>
      <c r="F193" s="56"/>
    </row>
    <row r="194" spans="1:6">
      <c r="A194" s="59"/>
      <c r="B194" s="59"/>
      <c r="C194" s="59"/>
      <c r="D194" s="56"/>
      <c r="E194" s="55"/>
      <c r="F194" s="56"/>
    </row>
    <row r="195" spans="1:6">
      <c r="A195" s="59"/>
      <c r="B195" s="59"/>
      <c r="C195" s="59"/>
      <c r="D195" s="56"/>
      <c r="E195" s="55"/>
      <c r="F195" s="56"/>
    </row>
    <row r="196" spans="1:6">
      <c r="A196" s="59"/>
      <c r="B196" s="59"/>
      <c r="C196" s="59"/>
      <c r="D196" s="56"/>
      <c r="E196" s="55"/>
      <c r="F196" s="56"/>
    </row>
    <row r="197" spans="1:6">
      <c r="A197" s="59"/>
      <c r="B197" s="59"/>
      <c r="C197" s="59"/>
      <c r="D197" s="56"/>
      <c r="E197" s="55"/>
      <c r="F197" s="56"/>
    </row>
    <row r="198" spans="1:6">
      <c r="A198" s="59"/>
      <c r="B198" s="59"/>
      <c r="C198" s="59"/>
      <c r="D198" s="56"/>
      <c r="E198" s="55"/>
      <c r="F198" s="56"/>
    </row>
    <row r="199" spans="1:6">
      <c r="A199" s="59"/>
      <c r="B199" s="59"/>
      <c r="C199" s="59"/>
      <c r="D199" s="56"/>
      <c r="E199" s="55"/>
      <c r="F199" s="56"/>
    </row>
    <row r="200" spans="1:6">
      <c r="A200" s="59"/>
      <c r="B200" s="59"/>
      <c r="C200" s="59"/>
      <c r="D200" s="56"/>
      <c r="E200" s="55"/>
      <c r="F200" s="56"/>
    </row>
    <row r="201" spans="1:6">
      <c r="A201" s="59"/>
      <c r="B201" s="59"/>
      <c r="C201" s="59"/>
      <c r="D201" s="56"/>
      <c r="E201" s="55"/>
      <c r="F201" s="56"/>
    </row>
    <row r="202" spans="1:6">
      <c r="A202" s="59"/>
      <c r="B202" s="59"/>
      <c r="C202" s="59"/>
      <c r="D202" s="56"/>
      <c r="E202" s="55"/>
      <c r="F202" s="56"/>
    </row>
    <row r="203" spans="1:6">
      <c r="A203" s="59"/>
      <c r="B203" s="59"/>
      <c r="C203" s="59"/>
      <c r="D203" s="56"/>
      <c r="E203" s="55"/>
      <c r="F203" s="56"/>
    </row>
    <row r="204" spans="1:6">
      <c r="A204" s="59"/>
      <c r="B204" s="59"/>
      <c r="C204" s="59"/>
      <c r="D204" s="56"/>
      <c r="E204" s="55"/>
      <c r="F204" s="56"/>
    </row>
    <row r="205" spans="1:6">
      <c r="A205" s="59"/>
      <c r="B205" s="59"/>
      <c r="C205" s="59"/>
      <c r="D205" s="56"/>
      <c r="E205" s="55"/>
      <c r="F205" s="56"/>
    </row>
    <row r="206" spans="1:6">
      <c r="A206" s="59"/>
      <c r="B206" s="59"/>
      <c r="C206" s="59"/>
      <c r="D206" s="56"/>
      <c r="E206" s="55"/>
      <c r="F206" s="56"/>
    </row>
    <row r="207" spans="1:6">
      <c r="A207" s="59"/>
      <c r="B207" s="59"/>
      <c r="C207" s="59"/>
      <c r="D207" s="56"/>
      <c r="E207" s="55"/>
      <c r="F207" s="56"/>
    </row>
    <row r="208" spans="1:6">
      <c r="A208" s="59"/>
      <c r="B208" s="59"/>
      <c r="C208" s="59"/>
      <c r="D208" s="56"/>
      <c r="E208" s="55"/>
      <c r="F208" s="56"/>
    </row>
    <row r="209" spans="1:6">
      <c r="A209" s="59"/>
      <c r="B209" s="59"/>
      <c r="C209" s="59"/>
      <c r="D209" s="56"/>
      <c r="E209" s="55"/>
      <c r="F209" s="56"/>
    </row>
    <row r="210" spans="1:6">
      <c r="A210" s="59"/>
      <c r="B210" s="59"/>
      <c r="C210" s="59"/>
      <c r="D210" s="56"/>
      <c r="E210" s="55"/>
      <c r="F210" s="56"/>
    </row>
    <row r="211" spans="1:6">
      <c r="A211" s="59"/>
      <c r="B211" s="59"/>
      <c r="C211" s="59"/>
      <c r="D211" s="56"/>
      <c r="E211" s="55"/>
      <c r="F211" s="56"/>
    </row>
    <row r="212" spans="1:6">
      <c r="A212" s="59"/>
      <c r="B212" s="59"/>
      <c r="C212" s="59"/>
      <c r="D212" s="56"/>
      <c r="E212" s="55"/>
      <c r="F212" s="56"/>
    </row>
    <row r="213" spans="1:6">
      <c r="A213" s="59"/>
      <c r="B213" s="59"/>
      <c r="C213" s="59"/>
      <c r="D213" s="56"/>
      <c r="E213" s="55"/>
      <c r="F213" s="56"/>
    </row>
    <row r="214" spans="1:6">
      <c r="A214" s="59"/>
      <c r="B214" s="59"/>
      <c r="C214" s="59"/>
      <c r="D214" s="56"/>
      <c r="E214" s="55"/>
      <c r="F214" s="56"/>
    </row>
    <row r="215" spans="1:6">
      <c r="A215" s="59"/>
      <c r="B215" s="59"/>
      <c r="C215" s="59"/>
      <c r="D215" s="56"/>
      <c r="E215" s="55"/>
      <c r="F215" s="56"/>
    </row>
    <row r="216" spans="1:6">
      <c r="A216" s="59"/>
      <c r="B216" s="59"/>
      <c r="C216" s="59"/>
      <c r="D216" s="56"/>
      <c r="E216" s="55"/>
      <c r="F216" s="56"/>
    </row>
    <row r="217" spans="1:6">
      <c r="A217" s="59"/>
      <c r="B217" s="59"/>
      <c r="C217" s="59"/>
      <c r="D217" s="56"/>
      <c r="E217" s="55"/>
      <c r="F217" s="56"/>
    </row>
    <row r="218" spans="1:6">
      <c r="A218" s="59"/>
      <c r="B218" s="59"/>
      <c r="C218" s="59"/>
      <c r="D218" s="56"/>
      <c r="E218" s="55"/>
      <c r="F218" s="56"/>
    </row>
    <row r="219" spans="1:6">
      <c r="A219" s="59"/>
      <c r="B219" s="59"/>
      <c r="C219" s="59"/>
      <c r="D219" s="56"/>
      <c r="E219" s="55"/>
      <c r="F219" s="56"/>
    </row>
    <row r="220" spans="1:6">
      <c r="A220" s="59"/>
      <c r="B220" s="59"/>
      <c r="C220" s="59"/>
      <c r="D220" s="56"/>
      <c r="E220" s="55"/>
      <c r="F220" s="56"/>
    </row>
    <row r="221" spans="1:6">
      <c r="A221" s="59"/>
      <c r="B221" s="59"/>
      <c r="C221" s="59"/>
      <c r="D221" s="56"/>
      <c r="E221" s="55"/>
      <c r="F221" s="56"/>
    </row>
    <row r="222" spans="1:6">
      <c r="A222" s="59"/>
      <c r="B222" s="59"/>
      <c r="C222" s="59"/>
      <c r="D222" s="56"/>
      <c r="E222" s="55"/>
      <c r="F222" s="56"/>
    </row>
    <row r="223" spans="1:6">
      <c r="A223" s="59"/>
      <c r="B223" s="59"/>
      <c r="C223" s="59"/>
      <c r="D223" s="56"/>
      <c r="E223" s="55"/>
      <c r="F223" s="56"/>
    </row>
    <row r="224" spans="1:6">
      <c r="A224" s="59"/>
      <c r="B224" s="59"/>
      <c r="C224" s="59"/>
      <c r="D224" s="56"/>
      <c r="E224" s="55"/>
      <c r="F224" s="56"/>
    </row>
    <row r="225" spans="1:6">
      <c r="A225" s="59"/>
      <c r="B225" s="59"/>
      <c r="C225" s="59"/>
      <c r="D225" s="56"/>
      <c r="E225" s="55"/>
      <c r="F225" s="56"/>
    </row>
    <row r="226" spans="1:6">
      <c r="A226" s="59"/>
      <c r="B226" s="59"/>
      <c r="C226" s="59"/>
      <c r="D226" s="56"/>
      <c r="E226" s="55"/>
      <c r="F226" s="56"/>
    </row>
    <row r="227" spans="1:6">
      <c r="A227" s="59"/>
      <c r="B227" s="59"/>
      <c r="C227" s="59"/>
      <c r="D227" s="56"/>
      <c r="E227" s="55"/>
      <c r="F227" s="56"/>
    </row>
    <row r="228" spans="1:6">
      <c r="A228" s="59"/>
      <c r="B228" s="59"/>
      <c r="C228" s="59"/>
      <c r="D228" s="56"/>
      <c r="E228" s="55"/>
      <c r="F228" s="56"/>
    </row>
    <row r="229" spans="1:6">
      <c r="A229" s="59"/>
      <c r="B229" s="59"/>
      <c r="C229" s="59"/>
      <c r="D229" s="56"/>
      <c r="E229" s="55"/>
      <c r="F229" s="56"/>
    </row>
    <row r="230" spans="1:6">
      <c r="A230" s="59"/>
      <c r="B230" s="59"/>
      <c r="C230" s="59"/>
      <c r="D230" s="56"/>
      <c r="E230" s="55"/>
      <c r="F230" s="56"/>
    </row>
    <row r="231" spans="1:6">
      <c r="A231" s="59"/>
      <c r="B231" s="59"/>
      <c r="C231" s="59"/>
      <c r="D231" s="56"/>
      <c r="E231" s="55"/>
      <c r="F231" s="56"/>
    </row>
    <row r="232" spans="1:6">
      <c r="A232" s="59"/>
      <c r="B232" s="59"/>
      <c r="C232" s="59"/>
      <c r="D232" s="56"/>
      <c r="E232" s="55"/>
      <c r="F232" s="56"/>
    </row>
    <row r="233" spans="1:6">
      <c r="A233" s="59"/>
      <c r="B233" s="59"/>
      <c r="C233" s="59"/>
      <c r="D233" s="56"/>
      <c r="E233" s="55"/>
      <c r="F233" s="56"/>
    </row>
    <row r="234" spans="1:6">
      <c r="A234" s="59"/>
      <c r="B234" s="59"/>
      <c r="C234" s="59"/>
      <c r="D234" s="56"/>
      <c r="E234" s="55"/>
      <c r="F234" s="56"/>
    </row>
    <row r="235" spans="1:6">
      <c r="A235" s="59"/>
      <c r="B235" s="59"/>
      <c r="C235" s="59"/>
      <c r="D235" s="56"/>
      <c r="E235" s="55"/>
      <c r="F235" s="56"/>
    </row>
    <row r="236" spans="1:6">
      <c r="A236" s="59"/>
      <c r="B236" s="59"/>
      <c r="C236" s="59"/>
      <c r="D236" s="56"/>
      <c r="E236" s="55"/>
      <c r="F236" s="56"/>
    </row>
    <row r="237" spans="1:6">
      <c r="A237" s="59"/>
      <c r="B237" s="59"/>
      <c r="C237" s="59"/>
      <c r="D237" s="56"/>
      <c r="E237" s="55"/>
      <c r="F237" s="56"/>
    </row>
    <row r="238" spans="1:6">
      <c r="A238" s="59"/>
      <c r="B238" s="59"/>
      <c r="C238" s="59"/>
      <c r="D238" s="56"/>
      <c r="E238" s="55"/>
      <c r="F238" s="56"/>
    </row>
    <row r="239" spans="1:6">
      <c r="A239" s="59"/>
      <c r="B239" s="59"/>
      <c r="C239" s="59"/>
      <c r="D239" s="56"/>
      <c r="E239" s="55"/>
      <c r="F239" s="56"/>
    </row>
    <row r="240" spans="1:6">
      <c r="A240" s="59"/>
      <c r="B240" s="59"/>
      <c r="C240" s="59"/>
      <c r="D240" s="56"/>
      <c r="E240" s="55"/>
      <c r="F240" s="56"/>
    </row>
    <row r="241" spans="1:6">
      <c r="A241" s="59"/>
      <c r="B241" s="59"/>
      <c r="C241" s="59"/>
      <c r="D241" s="56"/>
      <c r="E241" s="55"/>
      <c r="F241" s="56"/>
    </row>
    <row r="242" spans="1:6">
      <c r="A242" s="59"/>
      <c r="B242" s="59"/>
      <c r="C242" s="59"/>
      <c r="D242" s="56"/>
      <c r="E242" s="55"/>
      <c r="F242" s="56"/>
    </row>
    <row r="243" spans="1:6">
      <c r="A243" s="59"/>
      <c r="B243" s="59"/>
      <c r="C243" s="59"/>
      <c r="D243" s="56"/>
      <c r="E243" s="55"/>
      <c r="F243" s="56"/>
    </row>
    <row r="244" spans="1:6">
      <c r="A244" s="59"/>
      <c r="B244" s="59"/>
      <c r="C244" s="59"/>
      <c r="D244" s="56"/>
      <c r="E244" s="55"/>
      <c r="F244" s="56"/>
    </row>
    <row r="245" spans="1:6">
      <c r="A245" s="59"/>
      <c r="B245" s="59"/>
      <c r="C245" s="59"/>
      <c r="D245" s="56"/>
      <c r="E245" s="55"/>
      <c r="F245" s="56"/>
    </row>
    <row r="246" spans="1:6">
      <c r="A246" s="59"/>
      <c r="B246" s="59"/>
      <c r="C246" s="59"/>
      <c r="D246" s="56"/>
      <c r="E246" s="55"/>
      <c r="F246" s="56"/>
    </row>
    <row r="247" spans="1:6">
      <c r="A247" s="59"/>
      <c r="B247" s="59"/>
      <c r="C247" s="59"/>
      <c r="D247" s="56"/>
      <c r="E247" s="55"/>
      <c r="F247" s="56"/>
    </row>
    <row r="248" spans="1:6">
      <c r="A248" s="59"/>
      <c r="B248" s="59"/>
      <c r="C248" s="59"/>
      <c r="D248" s="56"/>
      <c r="E248" s="55"/>
      <c r="F248" s="56"/>
    </row>
    <row r="249" spans="1:6">
      <c r="A249" s="59"/>
      <c r="B249" s="59"/>
      <c r="C249" s="59"/>
      <c r="D249" s="56"/>
      <c r="E249" s="55"/>
      <c r="F249" s="56"/>
    </row>
    <row r="250" spans="1:6">
      <c r="A250" s="59"/>
      <c r="B250" s="59"/>
      <c r="C250" s="59"/>
      <c r="D250" s="56"/>
      <c r="E250" s="55"/>
      <c r="F250" s="56"/>
    </row>
    <row r="251" spans="1:6">
      <c r="A251" s="59"/>
      <c r="B251" s="59"/>
      <c r="C251" s="59"/>
      <c r="D251" s="56"/>
      <c r="E251" s="55"/>
      <c r="F251" s="56"/>
    </row>
    <row r="252" spans="1:6">
      <c r="A252" s="59"/>
      <c r="B252" s="59"/>
      <c r="C252" s="59"/>
      <c r="D252" s="56"/>
      <c r="E252" s="55"/>
      <c r="F252" s="56"/>
    </row>
    <row r="253" spans="1:6">
      <c r="A253" s="59"/>
      <c r="B253" s="59"/>
      <c r="C253" s="59"/>
      <c r="D253" s="56"/>
      <c r="E253" s="55"/>
      <c r="F253" s="56"/>
    </row>
    <row r="254" spans="1:6">
      <c r="A254" s="59"/>
      <c r="B254" s="59"/>
      <c r="C254" s="59"/>
      <c r="D254" s="56"/>
      <c r="E254" s="55"/>
      <c r="F254" s="56"/>
    </row>
    <row r="255" spans="1:6">
      <c r="A255" s="59"/>
      <c r="B255" s="59"/>
      <c r="C255" s="59"/>
      <c r="D255" s="56"/>
      <c r="E255" s="55"/>
      <c r="F255" s="56"/>
    </row>
    <row r="256" spans="1:6">
      <c r="A256" s="59"/>
      <c r="B256" s="59"/>
      <c r="C256" s="59"/>
      <c r="D256" s="56"/>
      <c r="E256" s="55"/>
      <c r="F256" s="56"/>
    </row>
    <row r="257" spans="1:6">
      <c r="A257" s="59"/>
      <c r="B257" s="59"/>
      <c r="C257" s="59"/>
      <c r="D257" s="56"/>
      <c r="E257" s="55"/>
      <c r="F257" s="56"/>
    </row>
    <row r="258" spans="1:6">
      <c r="A258" s="59"/>
      <c r="B258" s="59"/>
      <c r="C258" s="59"/>
      <c r="D258" s="56"/>
      <c r="E258" s="55"/>
      <c r="F258" s="56"/>
    </row>
    <row r="259" spans="1:6">
      <c r="A259" s="59"/>
      <c r="B259" s="59"/>
      <c r="C259" s="59"/>
      <c r="D259" s="56"/>
      <c r="E259" s="55"/>
      <c r="F259" s="56"/>
    </row>
    <row r="260" spans="1:6">
      <c r="A260" s="59"/>
      <c r="B260" s="59"/>
      <c r="C260" s="59"/>
      <c r="D260" s="56"/>
      <c r="E260" s="55"/>
      <c r="F260" s="56"/>
    </row>
    <row r="261" spans="1:6">
      <c r="A261" s="59"/>
      <c r="B261" s="59"/>
      <c r="C261" s="59"/>
      <c r="D261" s="56"/>
      <c r="E261" s="55"/>
      <c r="F261" s="56"/>
    </row>
    <row r="262" spans="1:6">
      <c r="A262" s="59"/>
      <c r="B262" s="59"/>
      <c r="C262" s="59"/>
      <c r="D262" s="56"/>
      <c r="E262" s="55"/>
      <c r="F262" s="56"/>
    </row>
    <row r="263" spans="1:6">
      <c r="A263" s="59"/>
      <c r="B263" s="59"/>
      <c r="C263" s="59"/>
      <c r="D263" s="56"/>
      <c r="E263" s="55"/>
      <c r="F263" s="56"/>
    </row>
    <row r="264" spans="1:6">
      <c r="A264" s="59"/>
      <c r="B264" s="59"/>
      <c r="C264" s="59"/>
      <c r="D264" s="56"/>
      <c r="E264" s="55"/>
      <c r="F264" s="56"/>
    </row>
    <row r="265" spans="1:6">
      <c r="A265" s="59"/>
      <c r="B265" s="59"/>
      <c r="C265" s="59"/>
      <c r="D265" s="56"/>
      <c r="E265" s="55"/>
      <c r="F265" s="56"/>
    </row>
    <row r="266" spans="1:6">
      <c r="A266" s="59"/>
      <c r="B266" s="59"/>
      <c r="C266" s="59"/>
      <c r="D266" s="56"/>
      <c r="E266" s="55"/>
      <c r="F266" s="56"/>
    </row>
    <row r="267" spans="1:6">
      <c r="A267" s="59"/>
      <c r="B267" s="59"/>
      <c r="C267" s="59"/>
      <c r="D267" s="56"/>
      <c r="E267" s="55"/>
      <c r="F267" s="56"/>
    </row>
    <row r="268" spans="1:6">
      <c r="A268" s="59"/>
      <c r="B268" s="59"/>
      <c r="C268" s="59"/>
      <c r="D268" s="56"/>
      <c r="E268" s="55"/>
      <c r="F268" s="56"/>
    </row>
    <row r="269" spans="1:6">
      <c r="A269" s="59"/>
      <c r="B269" s="59"/>
      <c r="C269" s="59"/>
      <c r="D269" s="56"/>
      <c r="E269" s="55"/>
      <c r="F269" s="56"/>
    </row>
    <row r="270" spans="1:6">
      <c r="A270" s="59"/>
      <c r="B270" s="59"/>
      <c r="C270" s="59"/>
      <c r="D270" s="56"/>
      <c r="E270" s="55"/>
      <c r="F270" s="56"/>
    </row>
    <row r="271" spans="1:6">
      <c r="A271" s="59"/>
      <c r="B271" s="59"/>
      <c r="C271" s="59"/>
      <c r="D271" s="56"/>
      <c r="E271" s="55"/>
      <c r="F271" s="56"/>
    </row>
    <row r="272" spans="1:6">
      <c r="A272" s="59"/>
      <c r="B272" s="59"/>
      <c r="C272" s="59"/>
      <c r="D272" s="56"/>
      <c r="E272" s="55"/>
      <c r="F272" s="56"/>
    </row>
    <row r="273" spans="1:6">
      <c r="A273" s="59"/>
      <c r="B273" s="59"/>
      <c r="C273" s="59"/>
      <c r="D273" s="56"/>
      <c r="E273" s="55"/>
      <c r="F273" s="56"/>
    </row>
    <row r="274" spans="1:6">
      <c r="A274" s="59"/>
      <c r="B274" s="59"/>
      <c r="C274" s="59"/>
      <c r="D274" s="56"/>
      <c r="E274" s="55"/>
      <c r="F274" s="56"/>
    </row>
    <row r="275" spans="1:6">
      <c r="A275" s="59"/>
      <c r="B275" s="59"/>
      <c r="C275" s="59"/>
      <c r="D275" s="56"/>
      <c r="E275" s="55"/>
      <c r="F275" s="56"/>
    </row>
    <row r="276" spans="1:6">
      <c r="A276" s="59"/>
      <c r="B276" s="59"/>
      <c r="C276" s="59"/>
      <c r="D276" s="56"/>
      <c r="E276" s="55"/>
      <c r="F276" s="56"/>
    </row>
    <row r="277" spans="1:6">
      <c r="A277" s="59"/>
      <c r="B277" s="59"/>
      <c r="C277" s="59"/>
      <c r="D277" s="56"/>
      <c r="E277" s="55"/>
      <c r="F277" s="56"/>
    </row>
    <row r="278" spans="1:6">
      <c r="A278" s="59"/>
      <c r="B278" s="59"/>
      <c r="C278" s="59"/>
      <c r="D278" s="56"/>
      <c r="E278" s="55"/>
      <c r="F278" s="56"/>
    </row>
    <row r="279" spans="1:6">
      <c r="A279" s="59"/>
      <c r="B279" s="59"/>
      <c r="C279" s="59"/>
      <c r="D279" s="56"/>
      <c r="E279" s="55"/>
      <c r="F279" s="56"/>
    </row>
    <row r="280" spans="1:6">
      <c r="A280" s="59"/>
      <c r="B280" s="59"/>
      <c r="C280" s="59"/>
      <c r="D280" s="56"/>
      <c r="E280" s="55"/>
      <c r="F280" s="56"/>
    </row>
    <row r="281" spans="1:6">
      <c r="A281" s="59"/>
      <c r="B281" s="59"/>
      <c r="C281" s="59"/>
      <c r="D281" s="56"/>
      <c r="E281" s="55"/>
      <c r="F281" s="56"/>
    </row>
    <row r="282" spans="1:6">
      <c r="A282" s="59"/>
      <c r="B282" s="59"/>
      <c r="C282" s="59"/>
      <c r="D282" s="56"/>
      <c r="E282" s="55"/>
      <c r="F282" s="56"/>
    </row>
    <row r="283" spans="1:6">
      <c r="A283" s="59"/>
      <c r="B283" s="59"/>
      <c r="C283" s="59"/>
      <c r="D283" s="56"/>
      <c r="E283" s="55"/>
      <c r="F283" s="56"/>
    </row>
    <row r="284" spans="1:6">
      <c r="A284" s="59"/>
      <c r="B284" s="59"/>
      <c r="C284" s="59"/>
      <c r="D284" s="56"/>
      <c r="E284" s="55"/>
      <c r="F284" s="56"/>
    </row>
    <row r="285" spans="1:6">
      <c r="A285" s="59"/>
      <c r="B285" s="59"/>
      <c r="C285" s="59"/>
      <c r="D285" s="56"/>
      <c r="E285" s="55"/>
      <c r="F285" s="56"/>
    </row>
    <row r="286" spans="1:6">
      <c r="A286" s="59"/>
      <c r="B286" s="59"/>
      <c r="C286" s="59"/>
      <c r="D286" s="56"/>
      <c r="E286" s="55"/>
      <c r="F286" s="56"/>
    </row>
    <row r="287" spans="1:6">
      <c r="A287" s="59"/>
      <c r="B287" s="59"/>
      <c r="C287" s="59"/>
      <c r="D287" s="56"/>
      <c r="E287" s="55"/>
      <c r="F287" s="56"/>
    </row>
    <row r="288" spans="1:6">
      <c r="A288" s="59"/>
      <c r="B288" s="59"/>
      <c r="C288" s="59"/>
      <c r="D288" s="56"/>
      <c r="E288" s="55"/>
      <c r="F288" s="56"/>
    </row>
    <row r="289" spans="1:6">
      <c r="A289" s="59"/>
      <c r="B289" s="59"/>
      <c r="C289" s="59"/>
      <c r="D289" s="56"/>
      <c r="E289" s="55"/>
      <c r="F289" s="56"/>
    </row>
    <row r="290" spans="1:6">
      <c r="A290" s="59"/>
      <c r="B290" s="59"/>
      <c r="C290" s="59"/>
      <c r="D290" s="56"/>
      <c r="E290" s="55"/>
      <c r="F290" s="56"/>
    </row>
    <row r="291" spans="1:6">
      <c r="A291" s="59"/>
      <c r="B291" s="59"/>
      <c r="C291" s="59"/>
      <c r="D291" s="56"/>
      <c r="E291" s="55"/>
      <c r="F291" s="56"/>
    </row>
    <row r="292" spans="1:6">
      <c r="A292" s="59"/>
      <c r="B292" s="59"/>
      <c r="C292" s="59"/>
      <c r="D292" s="56"/>
      <c r="E292" s="55"/>
      <c r="F292" s="56"/>
    </row>
    <row r="293" spans="1:6">
      <c r="A293" s="59"/>
      <c r="B293" s="59"/>
      <c r="C293" s="59"/>
      <c r="D293" s="56"/>
      <c r="E293" s="55"/>
      <c r="F293" s="56"/>
    </row>
    <row r="294" spans="1:6">
      <c r="A294" s="59"/>
      <c r="B294" s="59"/>
      <c r="C294" s="59"/>
      <c r="D294" s="56"/>
      <c r="E294" s="55"/>
      <c r="F294" s="56"/>
    </row>
    <row r="295" spans="1:6">
      <c r="A295" s="59"/>
      <c r="B295" s="59"/>
      <c r="C295" s="59"/>
      <c r="D295" s="56"/>
      <c r="E295" s="55"/>
      <c r="F295" s="56"/>
    </row>
    <row r="296" spans="1:6">
      <c r="A296" s="59"/>
      <c r="B296" s="59"/>
      <c r="C296" s="59"/>
      <c r="D296" s="56"/>
      <c r="E296" s="55"/>
      <c r="F296" s="56"/>
    </row>
    <row r="297" spans="1:6">
      <c r="A297" s="59"/>
      <c r="B297" s="59"/>
      <c r="C297" s="59"/>
      <c r="D297" s="56"/>
      <c r="E297" s="55"/>
      <c r="F297" s="56"/>
    </row>
    <row r="298" spans="1:6">
      <c r="A298" s="59"/>
      <c r="B298" s="59"/>
      <c r="C298" s="59"/>
      <c r="D298" s="56"/>
      <c r="E298" s="55"/>
      <c r="F298" s="56"/>
    </row>
    <row r="299" spans="1:6">
      <c r="A299" s="59"/>
      <c r="B299" s="59"/>
      <c r="C299" s="59"/>
      <c r="D299" s="56"/>
      <c r="E299" s="55"/>
      <c r="F299" s="56"/>
    </row>
    <row r="300" spans="1:6">
      <c r="A300" s="59"/>
      <c r="B300" s="59"/>
      <c r="C300" s="59"/>
      <c r="D300" s="56"/>
      <c r="E300" s="55"/>
      <c r="F300" s="56"/>
    </row>
    <row r="301" spans="1:6">
      <c r="A301" s="59"/>
      <c r="B301" s="59"/>
      <c r="C301" s="59"/>
      <c r="D301" s="56"/>
      <c r="E301" s="55"/>
      <c r="F301" s="56"/>
    </row>
    <row r="302" spans="1:6">
      <c r="A302" s="59"/>
      <c r="B302" s="59"/>
      <c r="C302" s="59"/>
      <c r="D302" s="56"/>
      <c r="E302" s="55"/>
      <c r="F302" s="56"/>
    </row>
    <row r="303" spans="1:6">
      <c r="A303" s="59"/>
      <c r="B303" s="59"/>
      <c r="C303" s="59"/>
      <c r="D303" s="56"/>
      <c r="E303" s="55"/>
      <c r="F303" s="56"/>
    </row>
    <row r="304" spans="1:6">
      <c r="A304" s="59"/>
      <c r="B304" s="59"/>
      <c r="C304" s="59"/>
      <c r="D304" s="56"/>
      <c r="E304" s="55"/>
      <c r="F304" s="56"/>
    </row>
    <row r="305" spans="1:6">
      <c r="A305" s="59"/>
      <c r="B305" s="59"/>
      <c r="C305" s="59"/>
      <c r="D305" s="56"/>
      <c r="E305" s="55"/>
      <c r="F305" s="56"/>
    </row>
    <row r="306" spans="1:6">
      <c r="A306" s="59"/>
      <c r="B306" s="59"/>
      <c r="C306" s="59"/>
      <c r="D306" s="56"/>
      <c r="E306" s="55"/>
      <c r="F306" s="56"/>
    </row>
    <row r="307" spans="1:6">
      <c r="A307" s="59"/>
      <c r="B307" s="59"/>
      <c r="C307" s="59"/>
      <c r="D307" s="56"/>
      <c r="E307" s="55"/>
      <c r="F307" s="56"/>
    </row>
    <row r="308" spans="1:6">
      <c r="A308" s="59"/>
      <c r="B308" s="59"/>
      <c r="C308" s="59"/>
      <c r="D308" s="56"/>
      <c r="E308" s="55"/>
      <c r="F308" s="56"/>
    </row>
    <row r="309" spans="1:6">
      <c r="A309" s="59"/>
      <c r="B309" s="59"/>
      <c r="C309" s="59"/>
      <c r="D309" s="56"/>
      <c r="E309" s="55"/>
      <c r="F309" s="56"/>
    </row>
    <row r="310" spans="1:6">
      <c r="A310" s="59"/>
      <c r="B310" s="59"/>
      <c r="C310" s="59"/>
      <c r="D310" s="56"/>
      <c r="E310" s="55"/>
      <c r="F310" s="56"/>
    </row>
    <row r="311" spans="1:6">
      <c r="A311" s="59"/>
      <c r="B311" s="59"/>
      <c r="C311" s="59"/>
      <c r="D311" s="56"/>
      <c r="E311" s="55"/>
      <c r="F311" s="56"/>
    </row>
    <row r="312" spans="1:6">
      <c r="A312" s="59"/>
      <c r="B312" s="59"/>
      <c r="C312" s="59"/>
      <c r="D312" s="56"/>
      <c r="E312" s="55"/>
      <c r="F312" s="56"/>
    </row>
    <row r="313" spans="1:6">
      <c r="A313" s="59"/>
      <c r="B313" s="59"/>
      <c r="C313" s="59"/>
      <c r="D313" s="56"/>
      <c r="E313" s="55"/>
      <c r="F313" s="56"/>
    </row>
    <row r="314" spans="1:6">
      <c r="A314" s="59"/>
      <c r="B314" s="59"/>
      <c r="C314" s="59"/>
      <c r="D314" s="56"/>
      <c r="E314" s="55"/>
      <c r="F314" s="56"/>
    </row>
    <row r="315" spans="1:6">
      <c r="A315" s="59"/>
      <c r="B315" s="59"/>
      <c r="C315" s="59"/>
      <c r="D315" s="56"/>
      <c r="E315" s="55"/>
      <c r="F315" s="56"/>
    </row>
    <row r="316" spans="1:6">
      <c r="A316" s="59"/>
      <c r="B316" s="59"/>
      <c r="C316" s="59"/>
      <c r="D316" s="56"/>
      <c r="E316" s="55"/>
      <c r="F316" s="56"/>
    </row>
    <row r="317" spans="1:6">
      <c r="A317" s="59"/>
      <c r="B317" s="59"/>
      <c r="C317" s="59"/>
      <c r="D317" s="56"/>
      <c r="E317" s="55"/>
      <c r="F317" s="56"/>
    </row>
    <row r="318" spans="1:6">
      <c r="A318" s="59"/>
      <c r="B318" s="59"/>
      <c r="C318" s="59"/>
      <c r="D318" s="56"/>
      <c r="E318" s="55"/>
      <c r="F318" s="56"/>
    </row>
    <row r="319" spans="1:6">
      <c r="A319" s="59"/>
      <c r="B319" s="59"/>
      <c r="C319" s="59"/>
      <c r="D319" s="56"/>
      <c r="E319" s="55"/>
      <c r="F319" s="56"/>
    </row>
    <row r="320" spans="1:6">
      <c r="A320" s="59"/>
      <c r="B320" s="59"/>
      <c r="C320" s="59"/>
      <c r="D320" s="56"/>
      <c r="E320" s="55"/>
      <c r="F320" s="56"/>
    </row>
    <row r="321" spans="1:6">
      <c r="A321" s="59"/>
      <c r="B321" s="59"/>
      <c r="C321" s="59"/>
      <c r="D321" s="56"/>
      <c r="E321" s="55"/>
      <c r="F321" s="56"/>
    </row>
    <row r="322" spans="1:6">
      <c r="A322" s="59"/>
      <c r="B322" s="59"/>
      <c r="C322" s="59"/>
      <c r="D322" s="56"/>
      <c r="E322" s="55"/>
      <c r="F322" s="56"/>
    </row>
    <row r="323" spans="1:6">
      <c r="A323" s="59"/>
      <c r="B323" s="59"/>
      <c r="C323" s="59"/>
      <c r="D323" s="56"/>
      <c r="E323" s="55"/>
      <c r="F323" s="56"/>
    </row>
    <row r="324" spans="1:6">
      <c r="A324" s="59"/>
      <c r="B324" s="59"/>
      <c r="C324" s="59"/>
      <c r="D324" s="56"/>
      <c r="E324" s="55"/>
      <c r="F324" s="56"/>
    </row>
    <row r="325" spans="1:6">
      <c r="A325" s="59"/>
      <c r="B325" s="59"/>
      <c r="C325" s="59"/>
      <c r="D325" s="56"/>
      <c r="E325" s="55"/>
      <c r="F325" s="56"/>
    </row>
    <row r="326" spans="1:6">
      <c r="A326" s="59"/>
      <c r="B326" s="59"/>
      <c r="C326" s="59"/>
      <c r="D326" s="56"/>
      <c r="E326" s="55"/>
      <c r="F326" s="56"/>
    </row>
    <row r="327" spans="1:6">
      <c r="A327" s="59"/>
      <c r="B327" s="59"/>
      <c r="C327" s="59"/>
      <c r="D327" s="56"/>
      <c r="E327" s="55"/>
      <c r="F327" s="56"/>
    </row>
    <row r="328" spans="1:6">
      <c r="A328" s="59"/>
      <c r="B328" s="59"/>
      <c r="C328" s="59"/>
      <c r="D328" s="56"/>
      <c r="E328" s="55"/>
      <c r="F328" s="56"/>
    </row>
    <row r="329" spans="1:6">
      <c r="A329" s="59"/>
      <c r="B329" s="59"/>
      <c r="C329" s="59"/>
      <c r="D329" s="56"/>
      <c r="E329" s="55"/>
      <c r="F329" s="56"/>
    </row>
    <row r="330" spans="1:6">
      <c r="A330" s="59"/>
      <c r="B330" s="59"/>
      <c r="C330" s="59"/>
      <c r="D330" s="56"/>
      <c r="E330" s="55"/>
      <c r="F330" s="56"/>
    </row>
    <row r="331" spans="1:6">
      <c r="A331" s="59"/>
      <c r="B331" s="59"/>
      <c r="C331" s="59"/>
      <c r="D331" s="56"/>
      <c r="E331" s="55"/>
      <c r="F331" s="56"/>
    </row>
    <row r="332" spans="1:6">
      <c r="A332" s="59"/>
      <c r="B332" s="59"/>
      <c r="C332" s="59"/>
      <c r="D332" s="56"/>
      <c r="E332" s="55"/>
      <c r="F332" s="56"/>
    </row>
    <row r="333" spans="1:6">
      <c r="A333" s="59"/>
      <c r="B333" s="59"/>
      <c r="C333" s="59"/>
      <c r="D333" s="56"/>
      <c r="E333" s="55"/>
      <c r="F333" s="56"/>
    </row>
    <row r="334" spans="1:6">
      <c r="A334" s="59"/>
      <c r="B334" s="59"/>
      <c r="C334" s="59"/>
      <c r="D334" s="56"/>
      <c r="E334" s="55"/>
      <c r="F334" s="56"/>
    </row>
    <row r="335" spans="1:6">
      <c r="A335" s="59"/>
      <c r="B335" s="59"/>
      <c r="C335" s="59"/>
      <c r="D335" s="56"/>
      <c r="E335" s="55"/>
      <c r="F335" s="56"/>
    </row>
    <row r="336" spans="1:6">
      <c r="A336" s="59"/>
      <c r="B336" s="59"/>
      <c r="C336" s="59"/>
      <c r="D336" s="56"/>
      <c r="E336" s="55"/>
      <c r="F336" s="56"/>
    </row>
    <row r="337" spans="1:6">
      <c r="A337" s="59"/>
      <c r="B337" s="59"/>
      <c r="C337" s="59"/>
      <c r="D337" s="56"/>
      <c r="E337" s="55"/>
      <c r="F337" s="56"/>
    </row>
    <row r="338" spans="1:6">
      <c r="A338" s="59"/>
      <c r="B338" s="59"/>
      <c r="C338" s="59"/>
      <c r="D338" s="56"/>
      <c r="E338" s="55"/>
      <c r="F338" s="56"/>
    </row>
    <row r="339" spans="1:6">
      <c r="A339" s="59"/>
      <c r="B339" s="59"/>
      <c r="C339" s="59"/>
      <c r="D339" s="56"/>
      <c r="E339" s="55"/>
      <c r="F339" s="56"/>
    </row>
    <row r="340" spans="1:6">
      <c r="A340" s="59"/>
      <c r="B340" s="59"/>
      <c r="C340" s="59"/>
      <c r="D340" s="56"/>
      <c r="E340" s="55"/>
      <c r="F340" s="56"/>
    </row>
    <row r="341" spans="1:6">
      <c r="A341" s="59"/>
      <c r="B341" s="59"/>
      <c r="C341" s="59"/>
      <c r="D341" s="56"/>
      <c r="E341" s="55"/>
      <c r="F341" s="56"/>
    </row>
    <row r="342" spans="1:6">
      <c r="A342" s="59"/>
      <c r="B342" s="59"/>
      <c r="C342" s="59"/>
      <c r="D342" s="56"/>
      <c r="E342" s="55"/>
      <c r="F342" s="56"/>
    </row>
    <row r="343" spans="1:6">
      <c r="A343" s="59"/>
      <c r="B343" s="59"/>
      <c r="C343" s="59"/>
      <c r="D343" s="56"/>
      <c r="E343" s="55"/>
      <c r="F343" s="56"/>
    </row>
    <row r="344" spans="1:6">
      <c r="A344" s="59"/>
      <c r="B344" s="59"/>
      <c r="C344" s="59"/>
      <c r="D344" s="56"/>
      <c r="E344" s="55"/>
      <c r="F344" s="56"/>
    </row>
    <row r="345" spans="1:6">
      <c r="A345" s="59"/>
      <c r="B345" s="59"/>
      <c r="C345" s="59"/>
      <c r="D345" s="56"/>
      <c r="E345" s="55"/>
      <c r="F345" s="56"/>
    </row>
    <row r="346" spans="1:6">
      <c r="A346" s="59"/>
      <c r="B346" s="59"/>
      <c r="C346" s="59"/>
      <c r="D346" s="56"/>
      <c r="E346" s="55"/>
      <c r="F346" s="56"/>
    </row>
    <row r="347" spans="1:6">
      <c r="A347" s="59"/>
      <c r="B347" s="59"/>
      <c r="C347" s="59"/>
      <c r="D347" s="56"/>
      <c r="E347" s="55"/>
      <c r="F347" s="56"/>
    </row>
    <row r="348" spans="1:6">
      <c r="A348" s="59"/>
      <c r="B348" s="59"/>
      <c r="C348" s="59"/>
      <c r="D348" s="56"/>
      <c r="E348" s="55"/>
      <c r="F348" s="56"/>
    </row>
    <row r="349" spans="1:6">
      <c r="A349" s="59"/>
      <c r="B349" s="59"/>
      <c r="C349" s="59"/>
      <c r="D349" s="56"/>
      <c r="E349" s="55"/>
      <c r="F349" s="56"/>
    </row>
    <row r="350" spans="1:6">
      <c r="A350" s="59"/>
      <c r="B350" s="59"/>
      <c r="C350" s="59"/>
      <c r="D350" s="56"/>
      <c r="E350" s="55"/>
      <c r="F350" s="56"/>
    </row>
    <row r="351" spans="1:6">
      <c r="A351" s="59"/>
      <c r="B351" s="59"/>
      <c r="C351" s="59"/>
      <c r="D351" s="56"/>
      <c r="E351" s="55"/>
      <c r="F351" s="56"/>
    </row>
    <row r="352" spans="1:6">
      <c r="A352" s="59"/>
      <c r="B352" s="59"/>
      <c r="C352" s="59"/>
      <c r="D352" s="56"/>
      <c r="E352" s="55"/>
      <c r="F352" s="56"/>
    </row>
    <row r="353" spans="1:6">
      <c r="A353" s="59"/>
      <c r="B353" s="59"/>
      <c r="C353" s="59"/>
      <c r="D353" s="56"/>
      <c r="E353" s="55"/>
      <c r="F353" s="56"/>
    </row>
    <row r="354" spans="1:6">
      <c r="A354" s="59"/>
      <c r="B354" s="59"/>
      <c r="C354" s="59"/>
      <c r="D354" s="56"/>
      <c r="E354" s="55"/>
      <c r="F354" s="56"/>
    </row>
    <row r="355" spans="1:6">
      <c r="A355" s="59"/>
      <c r="B355" s="59"/>
      <c r="C355" s="59"/>
      <c r="D355" s="56"/>
      <c r="E355" s="55"/>
      <c r="F355" s="56"/>
    </row>
    <row r="356" spans="1:6">
      <c r="A356" s="59"/>
      <c r="B356" s="59"/>
      <c r="C356" s="59"/>
      <c r="D356" s="56"/>
      <c r="E356" s="55"/>
      <c r="F356" s="56"/>
    </row>
    <row r="357" spans="1:6">
      <c r="A357" s="59"/>
      <c r="B357" s="59"/>
      <c r="C357" s="59"/>
      <c r="D357" s="56"/>
      <c r="E357" s="55"/>
      <c r="F357" s="56"/>
    </row>
    <row r="358" spans="1:6">
      <c r="A358" s="59"/>
      <c r="B358" s="59"/>
      <c r="C358" s="59"/>
      <c r="D358" s="56"/>
      <c r="E358" s="55"/>
      <c r="F358" s="56"/>
    </row>
    <row r="359" spans="1:6">
      <c r="A359" s="59"/>
      <c r="B359" s="59"/>
      <c r="C359" s="59"/>
      <c r="D359" s="56"/>
      <c r="E359" s="55"/>
      <c r="F359" s="56"/>
    </row>
    <row r="360" spans="1:6">
      <c r="A360" s="59"/>
      <c r="B360" s="59"/>
      <c r="C360" s="59"/>
      <c r="D360" s="56"/>
      <c r="E360" s="55"/>
      <c r="F360" s="56"/>
    </row>
    <row r="361" spans="1:6">
      <c r="A361" s="59"/>
      <c r="B361" s="59"/>
      <c r="C361" s="59"/>
      <c r="D361" s="56"/>
      <c r="E361" s="55"/>
      <c r="F361" s="56"/>
    </row>
    <row r="362" spans="1:6">
      <c r="A362" s="59"/>
      <c r="B362" s="59"/>
      <c r="C362" s="59"/>
      <c r="D362" s="56"/>
      <c r="E362" s="55"/>
      <c r="F362" s="56"/>
    </row>
    <row r="363" spans="1:6">
      <c r="A363" s="59"/>
      <c r="B363" s="59"/>
      <c r="C363" s="59"/>
      <c r="D363" s="56"/>
      <c r="E363" s="55"/>
      <c r="F363" s="56"/>
    </row>
    <row r="364" spans="1:6">
      <c r="A364" s="59"/>
      <c r="B364" s="59"/>
      <c r="C364" s="59"/>
      <c r="D364" s="56"/>
      <c r="E364" s="55"/>
      <c r="F364" s="56"/>
    </row>
    <row r="365" spans="1:6">
      <c r="A365" s="59"/>
      <c r="B365" s="59"/>
      <c r="C365" s="59"/>
      <c r="D365" s="56"/>
      <c r="E365" s="55"/>
      <c r="F365" s="56"/>
    </row>
    <row r="366" spans="1:6">
      <c r="A366" s="59"/>
      <c r="B366" s="59"/>
      <c r="C366" s="59"/>
      <c r="D366" s="56"/>
      <c r="E366" s="55"/>
      <c r="F366" s="56"/>
    </row>
    <row r="367" spans="1:6">
      <c r="A367" s="59"/>
      <c r="B367" s="59"/>
      <c r="C367" s="59"/>
      <c r="D367" s="56"/>
      <c r="E367" s="55"/>
      <c r="F367" s="56"/>
    </row>
    <row r="368" spans="1:6">
      <c r="A368" s="59"/>
      <c r="B368" s="59"/>
      <c r="C368" s="59"/>
      <c r="D368" s="56"/>
      <c r="E368" s="55"/>
      <c r="F368" s="56"/>
    </row>
    <row r="369" spans="1:6">
      <c r="A369" s="59"/>
      <c r="B369" s="59"/>
      <c r="C369" s="59"/>
      <c r="D369" s="56"/>
      <c r="E369" s="55"/>
      <c r="F369" s="56"/>
    </row>
    <row r="370" spans="1:6">
      <c r="A370" s="59"/>
      <c r="B370" s="59"/>
      <c r="C370" s="59"/>
      <c r="D370" s="56"/>
      <c r="E370" s="55"/>
      <c r="F370" s="56"/>
    </row>
    <row r="371" spans="1:6">
      <c r="A371" s="59"/>
      <c r="B371" s="59"/>
      <c r="C371" s="59"/>
      <c r="D371" s="56"/>
      <c r="E371" s="55"/>
      <c r="F371" s="56"/>
    </row>
    <row r="372" spans="1:6">
      <c r="A372" s="59"/>
      <c r="B372" s="59"/>
      <c r="C372" s="59"/>
      <c r="D372" s="56"/>
      <c r="E372" s="55"/>
      <c r="F372" s="56"/>
    </row>
    <row r="373" spans="1:6">
      <c r="A373" s="59"/>
      <c r="B373" s="59"/>
      <c r="C373" s="59"/>
      <c r="D373" s="56"/>
      <c r="E373" s="55"/>
      <c r="F373" s="56"/>
    </row>
    <row r="374" spans="1:6">
      <c r="A374" s="59"/>
      <c r="B374" s="59"/>
      <c r="C374" s="59"/>
      <c r="D374" s="56"/>
      <c r="E374" s="55"/>
      <c r="F374" s="56"/>
    </row>
    <row r="375" spans="1:6">
      <c r="A375" s="59"/>
      <c r="B375" s="59"/>
      <c r="C375" s="59"/>
      <c r="D375" s="56"/>
      <c r="E375" s="55"/>
      <c r="F375" s="56"/>
    </row>
    <row r="376" spans="1:6">
      <c r="A376" s="59"/>
      <c r="B376" s="59"/>
      <c r="C376" s="59"/>
      <c r="D376" s="56"/>
      <c r="E376" s="55"/>
      <c r="F376" s="56"/>
    </row>
    <row r="377" spans="1:6">
      <c r="A377" s="59"/>
      <c r="B377" s="59"/>
      <c r="C377" s="59"/>
      <c r="D377" s="56"/>
      <c r="E377" s="55"/>
      <c r="F377" s="56"/>
    </row>
    <row r="378" spans="1:6">
      <c r="A378" s="59"/>
      <c r="B378" s="59"/>
      <c r="C378" s="59"/>
      <c r="D378" s="56"/>
      <c r="E378" s="55"/>
      <c r="F378" s="56"/>
    </row>
    <row r="379" spans="1:6">
      <c r="A379" s="59"/>
      <c r="B379" s="59"/>
      <c r="C379" s="59"/>
      <c r="D379" s="56"/>
      <c r="E379" s="55"/>
      <c r="F379" s="56"/>
    </row>
    <row r="380" spans="1:6">
      <c r="A380" s="59"/>
      <c r="B380" s="59"/>
      <c r="C380" s="59"/>
      <c r="D380" s="56"/>
      <c r="E380" s="55"/>
      <c r="F380" s="56"/>
    </row>
    <row r="381" spans="1:6">
      <c r="A381" s="59"/>
      <c r="B381" s="59"/>
      <c r="C381" s="59"/>
      <c r="D381" s="56"/>
      <c r="E381" s="55"/>
      <c r="F381" s="56"/>
    </row>
    <row r="382" spans="1:6">
      <c r="A382" s="59"/>
      <c r="B382" s="59"/>
      <c r="C382" s="59"/>
      <c r="D382" s="56"/>
      <c r="E382" s="55"/>
      <c r="F382" s="56"/>
    </row>
    <row r="383" spans="1:6">
      <c r="A383" s="59"/>
      <c r="B383" s="59"/>
      <c r="C383" s="59"/>
      <c r="D383" s="56"/>
      <c r="E383" s="55"/>
      <c r="F383" s="56"/>
    </row>
    <row r="384" spans="1:6">
      <c r="A384" s="59"/>
      <c r="B384" s="59"/>
      <c r="C384" s="59"/>
      <c r="D384" s="56"/>
      <c r="E384" s="55"/>
      <c r="F384" s="56"/>
    </row>
    <row r="385" spans="1:6">
      <c r="A385" s="59"/>
      <c r="B385" s="59"/>
      <c r="C385" s="59"/>
      <c r="D385" s="56"/>
      <c r="E385" s="55"/>
      <c r="F385" s="56"/>
    </row>
    <row r="386" spans="1:6">
      <c r="A386" s="59"/>
      <c r="B386" s="59"/>
      <c r="C386" s="59"/>
      <c r="D386" s="56"/>
      <c r="E386" s="55"/>
      <c r="F386" s="56"/>
    </row>
    <row r="387" spans="1:6">
      <c r="A387" s="59"/>
      <c r="B387" s="59"/>
      <c r="C387" s="59"/>
      <c r="D387" s="56"/>
      <c r="E387" s="55"/>
      <c r="F387" s="56"/>
    </row>
    <row r="388" spans="1:6">
      <c r="A388" s="59"/>
      <c r="B388" s="59"/>
      <c r="C388" s="59"/>
      <c r="D388" s="56"/>
      <c r="E388" s="55"/>
      <c r="F388" s="56"/>
    </row>
    <row r="389" spans="1:6">
      <c r="A389" s="59"/>
      <c r="B389" s="59"/>
      <c r="C389" s="59"/>
      <c r="D389" s="56"/>
      <c r="E389" s="55"/>
      <c r="F389" s="56"/>
    </row>
    <row r="390" spans="1:6">
      <c r="A390" s="59"/>
      <c r="B390" s="59"/>
      <c r="C390" s="59"/>
      <c r="D390" s="56"/>
      <c r="E390" s="55"/>
      <c r="F390" s="56"/>
    </row>
    <row r="391" spans="1:6">
      <c r="A391" s="59"/>
      <c r="B391" s="59"/>
      <c r="C391" s="59"/>
      <c r="D391" s="56"/>
      <c r="E391" s="55"/>
      <c r="F391" s="56"/>
    </row>
    <row r="392" spans="1:6">
      <c r="A392" s="59"/>
      <c r="B392" s="59"/>
      <c r="C392" s="59"/>
      <c r="D392" s="56"/>
      <c r="E392" s="55"/>
      <c r="F392" s="56"/>
    </row>
    <row r="393" spans="1:6">
      <c r="A393" s="59"/>
      <c r="B393" s="59"/>
      <c r="C393" s="59"/>
      <c r="D393" s="56"/>
      <c r="E393" s="55"/>
      <c r="F393" s="56"/>
    </row>
    <row r="394" spans="1:6">
      <c r="A394" s="59"/>
      <c r="B394" s="59"/>
      <c r="C394" s="59"/>
      <c r="D394" s="56"/>
      <c r="E394" s="55"/>
      <c r="F394" s="56"/>
    </row>
    <row r="395" spans="1:6">
      <c r="A395" s="59"/>
      <c r="B395" s="59"/>
      <c r="C395" s="59"/>
      <c r="D395" s="56"/>
      <c r="E395" s="55"/>
      <c r="F395" s="56"/>
    </row>
    <row r="396" spans="1:6">
      <c r="A396" s="59"/>
      <c r="B396" s="59"/>
      <c r="C396" s="59"/>
      <c r="D396" s="56"/>
      <c r="E396" s="55"/>
      <c r="F396" s="56"/>
    </row>
    <row r="397" spans="1:6">
      <c r="A397" s="59"/>
      <c r="B397" s="59"/>
      <c r="C397" s="59"/>
      <c r="D397" s="56"/>
      <c r="E397" s="55"/>
      <c r="F397" s="56"/>
    </row>
    <row r="398" spans="1:6">
      <c r="A398" s="59"/>
      <c r="B398" s="59"/>
      <c r="C398" s="59"/>
      <c r="D398" s="56"/>
      <c r="E398" s="55"/>
      <c r="F398" s="56"/>
    </row>
    <row r="399" spans="1:6">
      <c r="A399" s="59"/>
      <c r="B399" s="59"/>
      <c r="C399" s="59"/>
      <c r="D399" s="56"/>
      <c r="E399" s="55"/>
      <c r="F399" s="56"/>
    </row>
    <row r="400" spans="1:6">
      <c r="A400" s="59"/>
      <c r="B400" s="59"/>
      <c r="C400" s="59"/>
      <c r="D400" s="56"/>
      <c r="E400" s="55"/>
      <c r="F400" s="56"/>
    </row>
    <row r="401" spans="1:6">
      <c r="A401" s="59"/>
      <c r="B401" s="59"/>
      <c r="C401" s="59"/>
      <c r="D401" s="56"/>
      <c r="E401" s="55"/>
      <c r="F401" s="56"/>
    </row>
    <row r="402" spans="1:6">
      <c r="A402" s="59"/>
      <c r="B402" s="59"/>
      <c r="C402" s="59"/>
      <c r="D402" s="56"/>
      <c r="E402" s="55"/>
      <c r="F402" s="56"/>
    </row>
    <row r="403" spans="1:6">
      <c r="A403" s="59"/>
      <c r="B403" s="59"/>
      <c r="C403" s="59"/>
      <c r="D403" s="56"/>
      <c r="E403" s="55"/>
      <c r="F403" s="56"/>
    </row>
    <row r="404" spans="1:6">
      <c r="A404" s="59"/>
      <c r="B404" s="59"/>
      <c r="C404" s="59"/>
      <c r="D404" s="56"/>
      <c r="E404" s="55"/>
      <c r="F404" s="56"/>
    </row>
    <row r="405" spans="1:6">
      <c r="A405" s="59"/>
      <c r="B405" s="59"/>
      <c r="C405" s="59"/>
      <c r="D405" s="56"/>
      <c r="E405" s="55"/>
      <c r="F405" s="56"/>
    </row>
    <row r="406" spans="1:6">
      <c r="A406" s="59"/>
      <c r="B406" s="59"/>
      <c r="C406" s="59"/>
      <c r="D406" s="56"/>
      <c r="E406" s="55"/>
      <c r="F406" s="56"/>
    </row>
    <row r="407" spans="1:6">
      <c r="A407" s="59"/>
      <c r="B407" s="59"/>
      <c r="C407" s="59"/>
      <c r="D407" s="56"/>
      <c r="E407" s="55"/>
      <c r="F407" s="56"/>
    </row>
    <row r="408" spans="1:6">
      <c r="A408" s="59"/>
      <c r="B408" s="59"/>
      <c r="C408" s="59"/>
      <c r="D408" s="56"/>
      <c r="E408" s="55"/>
      <c r="F408" s="56"/>
    </row>
    <row r="409" spans="1:6">
      <c r="A409" s="59"/>
      <c r="B409" s="59"/>
      <c r="C409" s="59"/>
      <c r="D409" s="56"/>
      <c r="E409" s="55"/>
      <c r="F409" s="56"/>
    </row>
    <row r="410" spans="1:6">
      <c r="A410" s="59"/>
      <c r="B410" s="59"/>
      <c r="C410" s="59"/>
      <c r="D410" s="56"/>
      <c r="E410" s="55"/>
      <c r="F410" s="56"/>
    </row>
    <row r="411" spans="1:6">
      <c r="A411" s="59"/>
      <c r="B411" s="59"/>
      <c r="C411" s="59"/>
      <c r="D411" s="56"/>
      <c r="E411" s="55"/>
      <c r="F411" s="56"/>
    </row>
    <row r="412" spans="1:6">
      <c r="A412" s="59"/>
      <c r="B412" s="59"/>
      <c r="C412" s="59"/>
      <c r="D412" s="56"/>
      <c r="E412" s="55"/>
      <c r="F412" s="56"/>
    </row>
    <row r="413" spans="1:6">
      <c r="A413" s="59"/>
      <c r="B413" s="59"/>
      <c r="C413" s="59"/>
      <c r="D413" s="56"/>
      <c r="E413" s="55"/>
      <c r="F413" s="56"/>
    </row>
    <row r="414" spans="1:6">
      <c r="A414" s="59"/>
      <c r="B414" s="59"/>
      <c r="C414" s="59"/>
      <c r="D414" s="56"/>
      <c r="E414" s="55"/>
      <c r="F414" s="56"/>
    </row>
    <row r="415" spans="1:6">
      <c r="A415" s="59"/>
      <c r="B415" s="59"/>
      <c r="C415" s="59"/>
      <c r="D415" s="56"/>
      <c r="E415" s="55"/>
      <c r="F415" s="56"/>
    </row>
    <row r="416" spans="1:6">
      <c r="A416" s="59"/>
      <c r="B416" s="59"/>
      <c r="C416" s="59"/>
      <c r="D416" s="56"/>
      <c r="E416" s="55"/>
      <c r="F416" s="56"/>
    </row>
    <row r="417" spans="1:6">
      <c r="A417" s="59"/>
      <c r="B417" s="59"/>
      <c r="C417" s="59"/>
      <c r="D417" s="56"/>
      <c r="E417" s="55"/>
      <c r="F417" s="56"/>
    </row>
    <row r="418" spans="1:6">
      <c r="A418" s="59"/>
      <c r="B418" s="59"/>
      <c r="C418" s="59"/>
      <c r="D418" s="56"/>
      <c r="E418" s="55"/>
      <c r="F418" s="56"/>
    </row>
    <row r="419" spans="1:6">
      <c r="A419" s="59"/>
      <c r="B419" s="59"/>
      <c r="C419" s="59"/>
      <c r="D419" s="56"/>
      <c r="E419" s="55"/>
      <c r="F419" s="56"/>
    </row>
    <row r="420" spans="1:6">
      <c r="A420" s="59"/>
      <c r="B420" s="59"/>
      <c r="C420" s="59"/>
      <c r="D420" s="56"/>
      <c r="E420" s="55"/>
      <c r="F420" s="56"/>
    </row>
    <row r="421" spans="1:6">
      <c r="A421" s="59"/>
      <c r="B421" s="59"/>
      <c r="C421" s="59"/>
      <c r="D421" s="56"/>
      <c r="E421" s="55"/>
      <c r="F421" s="56"/>
    </row>
    <row r="422" spans="1:6">
      <c r="A422" s="59"/>
      <c r="B422" s="59"/>
      <c r="C422" s="59"/>
      <c r="D422" s="56"/>
      <c r="E422" s="55"/>
      <c r="F422" s="56"/>
    </row>
    <row r="423" spans="1:6">
      <c r="A423" s="59"/>
      <c r="B423" s="59"/>
      <c r="C423" s="59"/>
      <c r="D423" s="56"/>
      <c r="E423" s="55"/>
      <c r="F423" s="56"/>
    </row>
    <row r="424" spans="1:6">
      <c r="A424" s="59"/>
      <c r="B424" s="59"/>
      <c r="C424" s="59"/>
      <c r="D424" s="56"/>
      <c r="E424" s="55"/>
      <c r="F424" s="56"/>
    </row>
    <row r="425" spans="1:6">
      <c r="A425" s="59"/>
      <c r="B425" s="59"/>
      <c r="C425" s="59"/>
      <c r="D425" s="56"/>
      <c r="E425" s="55"/>
      <c r="F425" s="56"/>
    </row>
    <row r="426" spans="1:6">
      <c r="A426" s="59"/>
      <c r="B426" s="59"/>
      <c r="C426" s="59"/>
      <c r="D426" s="56"/>
      <c r="E426" s="55"/>
      <c r="F426" s="56"/>
    </row>
    <row r="427" spans="1:6">
      <c r="A427" s="59"/>
      <c r="B427" s="59"/>
      <c r="C427" s="59"/>
      <c r="D427" s="56"/>
      <c r="E427" s="55"/>
      <c r="F427" s="56"/>
    </row>
    <row r="428" spans="1:6">
      <c r="A428" s="59"/>
      <c r="B428" s="59"/>
      <c r="C428" s="59"/>
      <c r="D428" s="56"/>
      <c r="E428" s="55"/>
      <c r="F428" s="56"/>
    </row>
    <row r="429" spans="1:6">
      <c r="A429" s="59"/>
      <c r="B429" s="59"/>
      <c r="C429" s="59"/>
      <c r="D429" s="56"/>
      <c r="E429" s="55"/>
      <c r="F429" s="56"/>
    </row>
    <row r="430" spans="1:6">
      <c r="A430" s="59"/>
      <c r="B430" s="59"/>
      <c r="C430" s="59"/>
      <c r="D430" s="56"/>
      <c r="E430" s="55"/>
      <c r="F430" s="56"/>
    </row>
    <row r="431" spans="1:6">
      <c r="A431" s="59"/>
      <c r="B431" s="59"/>
      <c r="C431" s="59"/>
      <c r="D431" s="59"/>
      <c r="E431" s="55"/>
      <c r="F431" s="56"/>
    </row>
    <row r="432" spans="1:6">
      <c r="A432" s="59"/>
      <c r="B432" s="59"/>
      <c r="C432" s="59"/>
      <c r="D432" s="59"/>
      <c r="E432" s="55"/>
      <c r="F432" s="56"/>
    </row>
    <row r="433" spans="1:6">
      <c r="A433" s="59"/>
      <c r="B433" s="59"/>
      <c r="C433" s="59"/>
      <c r="D433" s="59"/>
      <c r="E433" s="55"/>
      <c r="F433" s="56"/>
    </row>
    <row r="434" spans="1:6">
      <c r="A434" s="59"/>
      <c r="B434" s="59"/>
      <c r="C434" s="59"/>
      <c r="D434" s="59"/>
      <c r="E434" s="55"/>
      <c r="F434" s="56"/>
    </row>
    <row r="435" spans="1:6">
      <c r="A435" s="59"/>
      <c r="B435" s="59"/>
      <c r="C435" s="59"/>
      <c r="D435" s="59"/>
      <c r="E435" s="55"/>
      <c r="F435" s="56"/>
    </row>
    <row r="436" spans="1:6">
      <c r="A436" s="59"/>
      <c r="B436" s="59"/>
      <c r="C436" s="59"/>
      <c r="D436" s="59"/>
      <c r="E436" s="55"/>
      <c r="F436" s="56"/>
    </row>
    <row r="437" spans="1:6">
      <c r="A437" s="59"/>
      <c r="B437" s="59"/>
      <c r="C437" s="59"/>
      <c r="D437" s="59"/>
      <c r="E437" s="55"/>
      <c r="F437" s="56"/>
    </row>
    <row r="438" spans="1:6">
      <c r="A438" s="59"/>
      <c r="B438" s="59"/>
      <c r="C438" s="59"/>
      <c r="D438" s="59"/>
      <c r="E438" s="55"/>
      <c r="F438" s="56"/>
    </row>
    <row r="439" spans="1:6">
      <c r="A439" s="59"/>
      <c r="B439" s="59"/>
      <c r="C439" s="59"/>
      <c r="D439" s="59"/>
      <c r="E439" s="55"/>
      <c r="F439" s="56"/>
    </row>
    <row r="440" spans="1:6">
      <c r="A440" s="59"/>
      <c r="B440" s="59"/>
      <c r="C440" s="59"/>
      <c r="D440" s="59"/>
      <c r="E440" s="55"/>
      <c r="F440" s="56"/>
    </row>
    <row r="441" spans="1:6">
      <c r="A441" s="59"/>
      <c r="B441" s="59"/>
      <c r="C441" s="59"/>
      <c r="D441" s="59"/>
      <c r="E441" s="55"/>
      <c r="F441" s="56"/>
    </row>
    <row r="442" spans="1:6">
      <c r="A442" s="59"/>
      <c r="B442" s="59"/>
      <c r="C442" s="59"/>
      <c r="D442" s="59"/>
      <c r="E442" s="55"/>
      <c r="F442" s="56"/>
    </row>
    <row r="443" spans="1:6">
      <c r="A443" s="59"/>
      <c r="B443" s="59"/>
      <c r="C443" s="59"/>
      <c r="D443" s="59"/>
      <c r="E443" s="55"/>
      <c r="F443" s="56"/>
    </row>
    <row r="444" spans="1:6">
      <c r="A444" s="59"/>
      <c r="B444" s="59"/>
      <c r="C444" s="59"/>
      <c r="D444" s="59"/>
      <c r="E444" s="55"/>
      <c r="F444" s="56"/>
    </row>
    <row r="445" spans="1:6">
      <c r="A445" s="59"/>
      <c r="B445" s="59"/>
      <c r="C445" s="59"/>
      <c r="D445" s="59"/>
      <c r="E445" s="55"/>
      <c r="F445" s="56"/>
    </row>
    <row r="446" spans="1:6">
      <c r="A446" s="59"/>
      <c r="B446" s="59"/>
      <c r="C446" s="59"/>
      <c r="D446" s="59"/>
      <c r="E446" s="55"/>
      <c r="F446" s="56"/>
    </row>
    <row r="447" spans="1:6">
      <c r="A447" s="59"/>
      <c r="B447" s="59"/>
      <c r="C447" s="59"/>
      <c r="D447" s="59"/>
      <c r="E447" s="55"/>
      <c r="F447" s="56"/>
    </row>
    <row r="448" spans="1:6">
      <c r="A448" s="59"/>
      <c r="B448" s="59"/>
      <c r="C448" s="59"/>
      <c r="D448" s="59"/>
      <c r="E448" s="55"/>
      <c r="F448" s="56"/>
    </row>
    <row r="449" spans="1:6">
      <c r="A449" s="59"/>
      <c r="B449" s="59"/>
      <c r="C449" s="59"/>
      <c r="D449" s="59"/>
      <c r="E449" s="55"/>
      <c r="F449" s="56"/>
    </row>
    <row r="450" spans="1:6">
      <c r="A450" s="59"/>
      <c r="B450" s="59"/>
      <c r="C450" s="59"/>
      <c r="D450" s="59"/>
      <c r="E450" s="55"/>
      <c r="F450" s="56"/>
    </row>
    <row r="451" spans="1:6">
      <c r="A451" s="59"/>
      <c r="B451" s="59"/>
      <c r="C451" s="59"/>
      <c r="D451" s="59"/>
      <c r="E451" s="55"/>
      <c r="F451" s="56"/>
    </row>
    <row r="452" spans="1:6">
      <c r="A452" s="59"/>
      <c r="B452" s="59"/>
      <c r="C452" s="59"/>
      <c r="D452" s="59"/>
      <c r="E452" s="55"/>
      <c r="F452" s="56"/>
    </row>
    <row r="453" spans="1:6">
      <c r="A453" s="59"/>
      <c r="B453" s="59"/>
      <c r="C453" s="59"/>
      <c r="D453" s="59"/>
      <c r="E453" s="55"/>
      <c r="F453" s="56"/>
    </row>
    <row r="454" spans="1:6">
      <c r="A454" s="59"/>
      <c r="B454" s="59"/>
      <c r="C454" s="59"/>
      <c r="D454" s="59"/>
      <c r="E454" s="55"/>
      <c r="F454" s="56"/>
    </row>
    <row r="455" spans="1:6">
      <c r="A455" s="59"/>
      <c r="B455" s="59"/>
      <c r="C455" s="59"/>
      <c r="D455" s="59"/>
      <c r="E455" s="55"/>
      <c r="F455" s="56"/>
    </row>
    <row r="456" spans="1:6">
      <c r="A456" s="59"/>
      <c r="B456" s="59"/>
      <c r="C456" s="59"/>
      <c r="D456" s="59"/>
      <c r="E456" s="55"/>
      <c r="F456" s="56"/>
    </row>
    <row r="457" spans="1:6">
      <c r="A457" s="59"/>
      <c r="B457" s="59"/>
      <c r="C457" s="59"/>
      <c r="D457" s="59"/>
      <c r="E457" s="55"/>
      <c r="F457" s="56"/>
    </row>
    <row r="458" spans="1:6">
      <c r="A458" s="59"/>
      <c r="B458" s="59"/>
      <c r="C458" s="59"/>
      <c r="D458" s="59"/>
      <c r="E458" s="55"/>
      <c r="F458" s="56"/>
    </row>
    <row r="459" spans="1:6">
      <c r="A459" s="59"/>
      <c r="B459" s="59"/>
      <c r="C459" s="59"/>
      <c r="D459" s="59"/>
      <c r="E459" s="55"/>
      <c r="F459" s="56"/>
    </row>
    <row r="460" spans="1:6">
      <c r="A460" s="59"/>
      <c r="B460" s="59"/>
      <c r="C460" s="59"/>
      <c r="D460" s="59"/>
      <c r="E460" s="55"/>
      <c r="F460" s="56"/>
    </row>
    <row r="461" spans="1:6">
      <c r="A461" s="59"/>
      <c r="B461" s="59"/>
      <c r="C461" s="59"/>
      <c r="D461" s="59"/>
      <c r="E461" s="55"/>
      <c r="F461" s="56"/>
    </row>
    <row r="462" spans="1:6">
      <c r="A462" s="59"/>
      <c r="B462" s="59"/>
      <c r="C462" s="59"/>
      <c r="D462" s="59"/>
      <c r="E462" s="55"/>
      <c r="F462" s="56"/>
    </row>
    <row r="463" spans="1:6">
      <c r="A463" s="59"/>
      <c r="B463" s="59"/>
      <c r="C463" s="59"/>
      <c r="D463" s="59"/>
      <c r="E463" s="55"/>
      <c r="F463" s="56"/>
    </row>
    <row r="464" spans="1:6">
      <c r="A464" s="59"/>
      <c r="B464" s="59"/>
      <c r="C464" s="59"/>
      <c r="D464" s="59"/>
      <c r="E464" s="55"/>
      <c r="F464" s="56"/>
    </row>
    <row r="465" spans="1:6">
      <c r="A465" s="59"/>
      <c r="B465" s="59"/>
      <c r="C465" s="59"/>
      <c r="D465" s="59"/>
      <c r="E465" s="55"/>
      <c r="F465" s="56"/>
    </row>
    <row r="466" spans="1:6">
      <c r="A466" s="59"/>
      <c r="B466" s="59"/>
      <c r="C466" s="59"/>
      <c r="D466" s="59"/>
      <c r="E466" s="55"/>
      <c r="F466" s="56"/>
    </row>
    <row r="467" spans="1:6">
      <c r="A467" s="59"/>
      <c r="B467" s="59"/>
      <c r="C467" s="59"/>
      <c r="D467" s="59"/>
      <c r="E467" s="55"/>
      <c r="F467" s="56"/>
    </row>
    <row r="468" spans="1:6">
      <c r="A468" s="59"/>
      <c r="B468" s="59"/>
      <c r="C468" s="59"/>
      <c r="D468" s="59"/>
      <c r="E468" s="55"/>
      <c r="F468" s="56"/>
    </row>
    <row r="469" spans="1:6">
      <c r="A469" s="59"/>
      <c r="B469" s="59"/>
      <c r="C469" s="59"/>
      <c r="D469" s="59"/>
      <c r="E469" s="55"/>
      <c r="F469" s="56"/>
    </row>
    <row r="470" spans="1:6">
      <c r="A470" s="59"/>
      <c r="B470" s="59"/>
      <c r="C470" s="59"/>
      <c r="D470" s="59"/>
      <c r="E470" s="55"/>
      <c r="F470" s="56"/>
    </row>
    <row r="471" spans="1:6">
      <c r="A471" s="59"/>
      <c r="B471" s="59"/>
      <c r="C471" s="59"/>
      <c r="D471" s="59"/>
      <c r="E471" s="55"/>
      <c r="F471" s="56"/>
    </row>
    <row r="472" spans="1:6">
      <c r="A472" s="59"/>
      <c r="B472" s="59"/>
      <c r="C472" s="59"/>
      <c r="D472" s="59"/>
      <c r="E472" s="55"/>
      <c r="F472" s="56"/>
    </row>
    <row r="473" spans="1:6">
      <c r="A473" s="59"/>
      <c r="B473" s="59"/>
      <c r="C473" s="59"/>
      <c r="D473" s="59"/>
      <c r="E473" s="55"/>
      <c r="F473" s="56"/>
    </row>
    <row r="474" spans="1:6">
      <c r="A474" s="59"/>
      <c r="B474" s="59"/>
      <c r="C474" s="59"/>
      <c r="D474" s="59"/>
      <c r="E474" s="55"/>
      <c r="F474" s="56"/>
    </row>
    <row r="475" spans="1:6">
      <c r="A475" s="59"/>
      <c r="B475" s="59"/>
      <c r="C475" s="59"/>
      <c r="D475" s="59"/>
      <c r="E475" s="55"/>
      <c r="F475" s="56"/>
    </row>
    <row r="476" spans="1:6">
      <c r="A476" s="59"/>
      <c r="B476" s="59"/>
      <c r="C476" s="59"/>
      <c r="D476" s="59"/>
      <c r="E476" s="55"/>
      <c r="F476" s="56"/>
    </row>
    <row r="477" spans="1:6">
      <c r="A477" s="59"/>
      <c r="B477" s="59"/>
      <c r="C477" s="59"/>
      <c r="D477" s="59"/>
      <c r="E477" s="55"/>
      <c r="F477" s="56"/>
    </row>
    <row r="478" spans="1:6">
      <c r="A478" s="59"/>
      <c r="B478" s="59"/>
      <c r="C478" s="59"/>
      <c r="D478" s="59"/>
      <c r="E478" s="55"/>
      <c r="F478" s="56"/>
    </row>
    <row r="479" spans="1:6">
      <c r="A479" s="59"/>
      <c r="B479" s="59"/>
      <c r="C479" s="59"/>
      <c r="D479" s="59"/>
      <c r="E479" s="55"/>
      <c r="F479" s="56"/>
    </row>
    <row r="480" spans="1:6">
      <c r="A480" s="59"/>
      <c r="B480" s="59"/>
      <c r="C480" s="59"/>
      <c r="D480" s="59"/>
      <c r="E480" s="55"/>
      <c r="F480" s="56"/>
    </row>
    <row r="481" spans="1:6">
      <c r="A481" s="59"/>
      <c r="B481" s="59"/>
      <c r="C481" s="59"/>
      <c r="D481" s="59"/>
      <c r="E481" s="55"/>
      <c r="F481" s="56"/>
    </row>
    <row r="482" spans="1:6">
      <c r="A482" s="59"/>
      <c r="B482" s="59"/>
      <c r="C482" s="59"/>
      <c r="D482" s="59"/>
      <c r="E482" s="55"/>
      <c r="F482" s="56"/>
    </row>
    <row r="483" spans="1:6">
      <c r="A483" s="59"/>
      <c r="B483" s="59"/>
      <c r="C483" s="59"/>
      <c r="D483" s="59"/>
      <c r="E483" s="55"/>
      <c r="F483" s="56"/>
    </row>
    <row r="484" spans="1:6">
      <c r="A484" s="59"/>
      <c r="B484" s="59"/>
      <c r="C484" s="59"/>
      <c r="D484" s="59"/>
      <c r="E484" s="55"/>
      <c r="F484" s="56"/>
    </row>
    <row r="485" spans="1:6">
      <c r="A485" s="59"/>
      <c r="B485" s="59"/>
      <c r="C485" s="59"/>
      <c r="D485" s="59"/>
      <c r="E485" s="55"/>
      <c r="F485" s="56"/>
    </row>
    <row r="486" spans="1:6">
      <c r="A486" s="59"/>
      <c r="B486" s="59"/>
      <c r="C486" s="59"/>
      <c r="D486" s="59"/>
      <c r="E486" s="55"/>
      <c r="F486" s="56"/>
    </row>
    <row r="487" spans="1:6">
      <c r="A487" s="59"/>
      <c r="B487" s="59"/>
      <c r="C487" s="59"/>
      <c r="D487" s="59"/>
      <c r="E487" s="55"/>
      <c r="F487" s="56"/>
    </row>
    <row r="488" spans="1:6">
      <c r="A488" s="59"/>
      <c r="B488" s="59"/>
      <c r="C488" s="59"/>
      <c r="D488" s="59"/>
      <c r="E488" s="55"/>
      <c r="F488" s="56"/>
    </row>
    <row r="489" spans="1:6">
      <c r="A489" s="59"/>
      <c r="B489" s="59"/>
      <c r="C489" s="59"/>
      <c r="D489" s="59"/>
      <c r="E489" s="55"/>
      <c r="F489" s="56"/>
    </row>
    <row r="490" spans="1:6">
      <c r="A490" s="59"/>
      <c r="B490" s="59"/>
      <c r="C490" s="59"/>
      <c r="D490" s="59"/>
      <c r="E490" s="55"/>
      <c r="F490" s="56"/>
    </row>
    <row r="491" spans="1:6">
      <c r="A491" s="59"/>
      <c r="B491" s="59"/>
      <c r="C491" s="59"/>
      <c r="D491" s="59"/>
      <c r="E491" s="55"/>
      <c r="F491" s="56"/>
    </row>
    <row r="492" spans="1:6">
      <c r="A492" s="59"/>
      <c r="B492" s="59"/>
      <c r="C492" s="59"/>
      <c r="D492" s="59"/>
      <c r="E492" s="55"/>
      <c r="F492" s="56"/>
    </row>
    <row r="493" spans="1:6">
      <c r="A493" s="59"/>
      <c r="B493" s="59"/>
      <c r="C493" s="59"/>
      <c r="D493" s="59"/>
      <c r="E493" s="55"/>
      <c r="F493" s="56"/>
    </row>
    <row r="494" spans="1:6">
      <c r="A494" s="59"/>
      <c r="B494" s="59"/>
      <c r="C494" s="59"/>
      <c r="D494" s="59"/>
      <c r="E494" s="55"/>
      <c r="F494" s="56"/>
    </row>
    <row r="495" spans="1:6">
      <c r="A495" s="59"/>
      <c r="B495" s="59"/>
      <c r="C495" s="59"/>
      <c r="D495" s="59"/>
      <c r="E495" s="55"/>
      <c r="F495" s="56"/>
    </row>
    <row r="496" spans="1:6">
      <c r="A496" s="59"/>
      <c r="B496" s="59"/>
      <c r="C496" s="59"/>
      <c r="D496" s="59"/>
      <c r="E496" s="55"/>
      <c r="F496" s="56"/>
    </row>
    <row r="497" spans="1:6">
      <c r="A497" s="59"/>
      <c r="B497" s="59"/>
      <c r="C497" s="59"/>
      <c r="D497" s="59"/>
      <c r="E497" s="55"/>
      <c r="F497" s="56"/>
    </row>
    <row r="498" spans="1:6">
      <c r="A498" s="59"/>
      <c r="B498" s="59"/>
      <c r="C498" s="59"/>
      <c r="D498" s="59"/>
      <c r="E498" s="55"/>
      <c r="F498" s="56"/>
    </row>
    <row r="499" spans="1:6">
      <c r="A499" s="59"/>
      <c r="B499" s="59"/>
      <c r="C499" s="59"/>
      <c r="D499" s="59"/>
      <c r="E499" s="55"/>
      <c r="F499" s="56"/>
    </row>
    <row r="500" spans="1:6">
      <c r="A500" s="59"/>
      <c r="B500" s="59"/>
      <c r="C500" s="59"/>
      <c r="D500" s="59"/>
      <c r="E500" s="55"/>
      <c r="F500" s="56"/>
    </row>
    <row r="501" spans="1:6">
      <c r="A501" s="59"/>
      <c r="B501" s="59"/>
      <c r="C501" s="59"/>
      <c r="D501" s="59"/>
      <c r="E501" s="55"/>
      <c r="F501" s="56"/>
    </row>
    <row r="502" spans="1:6">
      <c r="A502" s="59"/>
      <c r="B502" s="59"/>
      <c r="C502" s="59"/>
      <c r="D502" s="59"/>
      <c r="E502" s="55"/>
      <c r="F502" s="56"/>
    </row>
    <row r="503" spans="1:6">
      <c r="A503" s="59"/>
      <c r="B503" s="59"/>
      <c r="C503" s="59"/>
      <c r="D503" s="59"/>
      <c r="E503" s="55"/>
      <c r="F503" s="56"/>
    </row>
    <row r="504" spans="1:6">
      <c r="A504" s="59"/>
      <c r="B504" s="59"/>
      <c r="C504" s="59"/>
      <c r="D504" s="59"/>
      <c r="E504" s="55"/>
      <c r="F504" s="56"/>
    </row>
    <row r="505" spans="1:6">
      <c r="A505" s="59"/>
      <c r="B505" s="59"/>
      <c r="C505" s="59"/>
      <c r="D505" s="59"/>
      <c r="E505" s="55"/>
      <c r="F505" s="56"/>
    </row>
    <row r="506" spans="1:6">
      <c r="A506" s="59"/>
      <c r="B506" s="59"/>
      <c r="C506" s="59"/>
      <c r="D506" s="59"/>
      <c r="E506" s="55"/>
      <c r="F506" s="56"/>
    </row>
    <row r="507" spans="1:6">
      <c r="A507" s="59"/>
      <c r="B507" s="59"/>
      <c r="C507" s="59"/>
      <c r="D507" s="59"/>
      <c r="E507" s="55"/>
      <c r="F507" s="56"/>
    </row>
    <row r="508" spans="1:6">
      <c r="A508" s="59"/>
      <c r="B508" s="59"/>
      <c r="C508" s="59"/>
      <c r="D508" s="59"/>
      <c r="E508" s="55"/>
      <c r="F508" s="56"/>
    </row>
    <row r="509" spans="1:6">
      <c r="A509" s="59"/>
      <c r="B509" s="59"/>
      <c r="C509" s="59"/>
      <c r="D509" s="59"/>
      <c r="E509" s="55"/>
      <c r="F509" s="56"/>
    </row>
    <row r="510" spans="1:6">
      <c r="A510" s="59"/>
      <c r="B510" s="59"/>
      <c r="C510" s="59"/>
      <c r="D510" s="59"/>
      <c r="E510" s="55"/>
      <c r="F510" s="56"/>
    </row>
    <row r="511" spans="1:6">
      <c r="A511" s="59"/>
      <c r="B511" s="59"/>
      <c r="C511" s="59"/>
      <c r="D511" s="59"/>
      <c r="E511" s="55"/>
      <c r="F511" s="56"/>
    </row>
    <row r="512" spans="1:6">
      <c r="A512" s="59"/>
      <c r="B512" s="59"/>
      <c r="C512" s="59"/>
      <c r="D512" s="59"/>
      <c r="E512" s="55"/>
      <c r="F512" s="56"/>
    </row>
    <row r="513" spans="1:6">
      <c r="A513" s="59"/>
      <c r="B513" s="59"/>
      <c r="C513" s="59"/>
      <c r="D513" s="59"/>
      <c r="E513" s="55"/>
      <c r="F513" s="56"/>
    </row>
    <row r="514" spans="1:6">
      <c r="A514" s="59"/>
      <c r="B514" s="59"/>
      <c r="C514" s="59"/>
      <c r="D514" s="59"/>
      <c r="E514" s="55"/>
      <c r="F514" s="56"/>
    </row>
    <row r="515" spans="1:6">
      <c r="A515" s="59"/>
      <c r="B515" s="59"/>
      <c r="C515" s="59"/>
      <c r="D515" s="59"/>
      <c r="E515" s="55"/>
      <c r="F515" s="56"/>
    </row>
    <row r="516" spans="1:6">
      <c r="A516" s="59"/>
      <c r="B516" s="59"/>
      <c r="C516" s="59"/>
      <c r="D516" s="59"/>
      <c r="E516" s="55"/>
      <c r="F516" s="56"/>
    </row>
    <row r="517" spans="1:6">
      <c r="A517" s="59"/>
      <c r="B517" s="59"/>
      <c r="C517" s="59"/>
      <c r="D517" s="59"/>
      <c r="E517" s="55"/>
      <c r="F517" s="56"/>
    </row>
    <row r="518" spans="1:6">
      <c r="A518" s="59"/>
      <c r="B518" s="59"/>
      <c r="C518" s="59"/>
      <c r="D518" s="59"/>
      <c r="E518" s="55"/>
      <c r="F518" s="56"/>
    </row>
    <row r="519" spans="1:6">
      <c r="A519" s="59"/>
      <c r="B519" s="59"/>
      <c r="C519" s="59"/>
      <c r="D519" s="59"/>
      <c r="E519" s="55"/>
      <c r="F519" s="56"/>
    </row>
    <row r="520" spans="1:6">
      <c r="A520" s="59"/>
      <c r="B520" s="59"/>
      <c r="C520" s="59"/>
      <c r="D520" s="59"/>
      <c r="E520" s="55"/>
      <c r="F520" s="56"/>
    </row>
    <row r="521" spans="1:6">
      <c r="A521" s="59"/>
      <c r="B521" s="59"/>
      <c r="C521" s="59"/>
      <c r="D521" s="59"/>
      <c r="E521" s="55"/>
      <c r="F521" s="56"/>
    </row>
    <row r="522" spans="1:6">
      <c r="A522" s="59"/>
      <c r="B522" s="59"/>
      <c r="C522" s="59"/>
      <c r="D522" s="59"/>
      <c r="E522" s="55"/>
      <c r="F522" s="56"/>
    </row>
    <row r="523" spans="1:6">
      <c r="A523" s="59"/>
      <c r="B523" s="59"/>
      <c r="C523" s="59"/>
      <c r="D523" s="59"/>
      <c r="E523" s="55"/>
      <c r="F523" s="56"/>
    </row>
    <row r="524" spans="1:6">
      <c r="A524" s="59"/>
      <c r="B524" s="59"/>
      <c r="C524" s="59"/>
      <c r="D524" s="59"/>
      <c r="E524" s="55"/>
      <c r="F524" s="56"/>
    </row>
    <row r="525" spans="1:6">
      <c r="A525" s="59"/>
      <c r="B525" s="59"/>
      <c r="C525" s="59"/>
      <c r="D525" s="59"/>
      <c r="E525" s="55"/>
      <c r="F525" s="56"/>
    </row>
    <row r="526" spans="1:6">
      <c r="A526" s="59"/>
      <c r="B526" s="59"/>
      <c r="C526" s="59"/>
      <c r="D526" s="59"/>
      <c r="E526" s="55"/>
      <c r="F526" s="56"/>
    </row>
    <row r="527" spans="1:6">
      <c r="A527" s="59"/>
      <c r="B527" s="59"/>
      <c r="C527" s="59"/>
      <c r="D527" s="59"/>
      <c r="E527" s="55"/>
      <c r="F527" s="56"/>
    </row>
    <row r="528" spans="1:6">
      <c r="A528" s="59"/>
      <c r="B528" s="59"/>
      <c r="C528" s="59"/>
      <c r="D528" s="59"/>
      <c r="E528" s="55"/>
      <c r="F528" s="56"/>
    </row>
    <row r="529" spans="1:6">
      <c r="A529" s="59"/>
      <c r="B529" s="59"/>
      <c r="C529" s="59"/>
      <c r="D529" s="59"/>
      <c r="E529" s="55"/>
      <c r="F529" s="56"/>
    </row>
    <row r="530" spans="1:6">
      <c r="A530" s="59"/>
      <c r="B530" s="59"/>
      <c r="C530" s="59"/>
      <c r="D530" s="59"/>
      <c r="E530" s="55"/>
      <c r="F530" s="56"/>
    </row>
    <row r="531" spans="1:6">
      <c r="A531" s="59"/>
      <c r="B531" s="59"/>
      <c r="C531" s="59"/>
      <c r="D531" s="59"/>
      <c r="E531" s="55"/>
      <c r="F531" s="56"/>
    </row>
    <row r="532" spans="1:6">
      <c r="A532" s="59"/>
      <c r="B532" s="59"/>
      <c r="C532" s="59"/>
      <c r="D532" s="59"/>
      <c r="E532" s="55"/>
      <c r="F532" s="56"/>
    </row>
    <row r="533" spans="1:6">
      <c r="A533" s="59"/>
      <c r="B533" s="59"/>
      <c r="C533" s="59"/>
      <c r="D533" s="59"/>
      <c r="E533" s="55"/>
      <c r="F533" s="56"/>
    </row>
    <row r="534" spans="1:6">
      <c r="A534" s="59"/>
      <c r="B534" s="59"/>
      <c r="C534" s="59"/>
      <c r="D534" s="59"/>
      <c r="E534" s="55"/>
      <c r="F534" s="56"/>
    </row>
    <row r="535" spans="1:6">
      <c r="A535" s="59"/>
      <c r="B535" s="59"/>
      <c r="C535" s="59"/>
      <c r="D535" s="59"/>
      <c r="E535" s="55"/>
      <c r="F535" s="56"/>
    </row>
    <row r="536" spans="1:6">
      <c r="A536" s="59"/>
      <c r="B536" s="59"/>
      <c r="C536" s="59"/>
      <c r="D536" s="59"/>
      <c r="E536" s="55"/>
      <c r="F536" s="56"/>
    </row>
    <row r="537" spans="1:6">
      <c r="A537" s="59"/>
      <c r="B537" s="59"/>
      <c r="C537" s="59"/>
      <c r="D537" s="59"/>
      <c r="E537" s="55"/>
      <c r="F537" s="56"/>
    </row>
    <row r="538" spans="1:6">
      <c r="A538" s="59"/>
      <c r="B538" s="59"/>
      <c r="C538" s="59"/>
      <c r="D538" s="59"/>
      <c r="E538" s="55"/>
      <c r="F538" s="56"/>
    </row>
    <row r="539" spans="1:6">
      <c r="A539" s="59"/>
      <c r="B539" s="59"/>
      <c r="C539" s="59"/>
      <c r="D539" s="59"/>
      <c r="E539" s="55"/>
      <c r="F539" s="56"/>
    </row>
    <row r="540" spans="1:6">
      <c r="A540" s="59"/>
      <c r="B540" s="59"/>
      <c r="C540" s="59"/>
      <c r="D540" s="59"/>
      <c r="E540" s="55"/>
      <c r="F540" s="56"/>
    </row>
    <row r="541" spans="1:6">
      <c r="A541" s="59"/>
      <c r="B541" s="59"/>
      <c r="C541" s="59"/>
      <c r="D541" s="59"/>
      <c r="E541" s="55"/>
      <c r="F541" s="56"/>
    </row>
    <row r="542" spans="1:6">
      <c r="A542" s="59"/>
      <c r="B542" s="59"/>
      <c r="C542" s="59"/>
      <c r="D542" s="59"/>
      <c r="E542" s="55"/>
      <c r="F542" s="56"/>
    </row>
    <row r="543" spans="1:6">
      <c r="A543" s="59"/>
      <c r="B543" s="59"/>
      <c r="C543" s="59"/>
      <c r="D543" s="59"/>
      <c r="E543" s="55"/>
      <c r="F543" s="56"/>
    </row>
    <row r="544" spans="1:6">
      <c r="A544" s="59"/>
      <c r="B544" s="59"/>
      <c r="C544" s="59"/>
      <c r="D544" s="59"/>
      <c r="E544" s="55"/>
      <c r="F544" s="56"/>
    </row>
    <row r="545" spans="1:6">
      <c r="A545" s="59"/>
      <c r="B545" s="59"/>
      <c r="C545" s="59"/>
      <c r="D545" s="59"/>
      <c r="E545" s="55"/>
      <c r="F545" s="56"/>
    </row>
    <row r="546" spans="1:6">
      <c r="A546" s="59"/>
      <c r="B546" s="59"/>
      <c r="C546" s="59"/>
      <c r="D546" s="59"/>
      <c r="E546" s="55"/>
      <c r="F546" s="56"/>
    </row>
    <row r="547" spans="1:6">
      <c r="A547" s="59"/>
      <c r="B547" s="59"/>
      <c r="C547" s="59"/>
      <c r="D547" s="59"/>
      <c r="E547" s="55"/>
      <c r="F547" s="56"/>
    </row>
    <row r="548" spans="1:6">
      <c r="A548" s="59"/>
      <c r="B548" s="59"/>
      <c r="C548" s="59"/>
      <c r="D548" s="59"/>
      <c r="E548" s="55"/>
      <c r="F548" s="56"/>
    </row>
    <row r="549" spans="1:6">
      <c r="A549" s="59"/>
      <c r="B549" s="59"/>
      <c r="C549" s="59"/>
      <c r="D549" s="59"/>
      <c r="E549" s="55"/>
      <c r="F549" s="56"/>
    </row>
    <row r="550" spans="1:6">
      <c r="A550" s="59"/>
      <c r="B550" s="59"/>
      <c r="C550" s="59"/>
      <c r="D550" s="59"/>
      <c r="E550" s="55"/>
      <c r="F550" s="56"/>
    </row>
    <row r="551" spans="1:6">
      <c r="A551" s="59"/>
      <c r="B551" s="59"/>
      <c r="C551" s="59"/>
      <c r="D551" s="59"/>
      <c r="E551" s="55"/>
      <c r="F551" s="56"/>
    </row>
    <row r="552" spans="1:6">
      <c r="A552" s="59"/>
      <c r="B552" s="59"/>
      <c r="C552" s="59"/>
      <c r="D552" s="59"/>
      <c r="E552" s="55"/>
      <c r="F552" s="56"/>
    </row>
    <row r="553" spans="1:6">
      <c r="A553" s="59"/>
      <c r="B553" s="59"/>
      <c r="C553" s="59"/>
      <c r="D553" s="59"/>
      <c r="E553" s="55"/>
      <c r="F553" s="56"/>
    </row>
    <row r="554" spans="1:6">
      <c r="A554" s="59"/>
      <c r="B554" s="59"/>
      <c r="C554" s="59"/>
      <c r="D554" s="59"/>
      <c r="E554" s="55"/>
      <c r="F554" s="56"/>
    </row>
    <row r="555" spans="1:6">
      <c r="A555" s="59"/>
      <c r="B555" s="59"/>
      <c r="C555" s="59"/>
      <c r="D555" s="59"/>
      <c r="E555" s="55"/>
      <c r="F555" s="56"/>
    </row>
    <row r="556" spans="1:6">
      <c r="A556" s="59"/>
      <c r="B556" s="59"/>
      <c r="C556" s="59"/>
      <c r="D556" s="59"/>
      <c r="E556" s="55"/>
      <c r="F556" s="56"/>
    </row>
    <row r="557" spans="1:6">
      <c r="A557" s="59"/>
      <c r="B557" s="59"/>
      <c r="C557" s="59"/>
      <c r="D557" s="59"/>
      <c r="E557" s="55"/>
      <c r="F557" s="56"/>
    </row>
    <row r="558" spans="1:6">
      <c r="A558" s="59"/>
      <c r="B558" s="59"/>
      <c r="C558" s="59"/>
      <c r="D558" s="59"/>
      <c r="E558" s="55"/>
      <c r="F558" s="56"/>
    </row>
    <row r="559" spans="1:6">
      <c r="A559" s="59"/>
      <c r="B559" s="59"/>
      <c r="C559" s="59"/>
      <c r="D559" s="59"/>
      <c r="E559" s="55"/>
      <c r="F559" s="56"/>
    </row>
    <row r="560" spans="1:6">
      <c r="A560" s="59"/>
      <c r="B560" s="59"/>
      <c r="C560" s="59"/>
      <c r="D560" s="59"/>
      <c r="E560" s="55"/>
      <c r="F560" s="56"/>
    </row>
    <row r="561" spans="1:6">
      <c r="A561" s="59"/>
      <c r="B561" s="59"/>
      <c r="C561" s="59"/>
      <c r="D561" s="59"/>
      <c r="E561" s="55"/>
      <c r="F561" s="56"/>
    </row>
    <row r="562" spans="1:6">
      <c r="A562" s="59"/>
      <c r="B562" s="59"/>
      <c r="C562" s="59"/>
      <c r="D562" s="59"/>
      <c r="E562" s="55"/>
      <c r="F562" s="56"/>
    </row>
    <row r="563" spans="1:6">
      <c r="A563" s="59"/>
      <c r="B563" s="59"/>
      <c r="C563" s="59"/>
      <c r="D563" s="59"/>
      <c r="E563" s="55"/>
      <c r="F563" s="56"/>
    </row>
    <row r="564" spans="1:6">
      <c r="A564" s="59"/>
      <c r="B564" s="59"/>
      <c r="C564" s="59"/>
      <c r="D564" s="59"/>
      <c r="E564" s="55"/>
      <c r="F564" s="56"/>
    </row>
    <row r="565" spans="1:6">
      <c r="A565" s="59"/>
      <c r="B565" s="59"/>
      <c r="C565" s="59"/>
      <c r="D565" s="59"/>
      <c r="E565" s="55"/>
      <c r="F565" s="56"/>
    </row>
    <row r="566" spans="1:6">
      <c r="A566" s="59"/>
      <c r="B566" s="59"/>
      <c r="C566" s="59"/>
      <c r="D566" s="59"/>
      <c r="E566" s="55"/>
      <c r="F566" s="56"/>
    </row>
    <row r="567" spans="1:6">
      <c r="A567" s="59"/>
      <c r="B567" s="59"/>
      <c r="C567" s="59"/>
      <c r="D567" s="59"/>
      <c r="E567" s="55"/>
      <c r="F567" s="56"/>
    </row>
    <row r="568" spans="1:6">
      <c r="A568" s="59"/>
      <c r="B568" s="59"/>
      <c r="C568" s="59"/>
      <c r="D568" s="59"/>
      <c r="E568" s="55"/>
      <c r="F568" s="56"/>
    </row>
    <row r="569" spans="1:6">
      <c r="A569" s="59"/>
      <c r="B569" s="59"/>
      <c r="C569" s="59"/>
      <c r="D569" s="59"/>
      <c r="E569" s="55"/>
      <c r="F569" s="56"/>
    </row>
    <row r="570" spans="1:6">
      <c r="A570" s="59"/>
      <c r="B570" s="59"/>
      <c r="C570" s="59"/>
      <c r="D570" s="59"/>
      <c r="E570" s="55"/>
      <c r="F570" s="56"/>
    </row>
    <row r="571" spans="1:6">
      <c r="A571" s="59"/>
      <c r="B571" s="59"/>
      <c r="C571" s="59"/>
      <c r="D571" s="59"/>
      <c r="E571" s="55"/>
      <c r="F571" s="56"/>
    </row>
    <row r="572" spans="1:6">
      <c r="A572" s="59"/>
      <c r="B572" s="59"/>
      <c r="C572" s="59"/>
      <c r="D572" s="59"/>
      <c r="E572" s="55"/>
      <c r="F572" s="56"/>
    </row>
    <row r="573" spans="1:6">
      <c r="A573" s="59"/>
      <c r="B573" s="59"/>
      <c r="C573" s="59"/>
      <c r="D573" s="59"/>
      <c r="E573" s="55"/>
      <c r="F573" s="56"/>
    </row>
    <row r="574" spans="1:6">
      <c r="A574" s="59"/>
      <c r="B574" s="59"/>
      <c r="C574" s="59"/>
      <c r="D574" s="59"/>
      <c r="E574" s="55"/>
      <c r="F574" s="56"/>
    </row>
    <row r="575" spans="1:6">
      <c r="A575" s="59"/>
      <c r="B575" s="59"/>
      <c r="C575" s="59"/>
      <c r="D575" s="59"/>
      <c r="E575" s="55"/>
      <c r="F575" s="56"/>
    </row>
    <row r="576" spans="1:6">
      <c r="A576" s="59"/>
      <c r="B576" s="59"/>
      <c r="C576" s="59"/>
      <c r="D576" s="59"/>
      <c r="E576" s="55"/>
      <c r="F576" s="56"/>
    </row>
    <row r="577" spans="1:6">
      <c r="A577" s="59"/>
      <c r="B577" s="59"/>
      <c r="C577" s="59"/>
      <c r="D577" s="59"/>
      <c r="E577" s="55"/>
      <c r="F577" s="56"/>
    </row>
    <row r="578" spans="1:6">
      <c r="A578" s="59"/>
      <c r="B578" s="59"/>
      <c r="C578" s="59"/>
      <c r="D578" s="59"/>
      <c r="E578" s="55"/>
      <c r="F578" s="56"/>
    </row>
    <row r="579" spans="1:6">
      <c r="A579" s="59"/>
      <c r="B579" s="59"/>
      <c r="C579" s="59"/>
      <c r="D579" s="59"/>
      <c r="E579" s="55"/>
      <c r="F579" s="56"/>
    </row>
    <row r="580" spans="1:6">
      <c r="A580" s="59"/>
      <c r="B580" s="59"/>
      <c r="C580" s="59"/>
      <c r="D580" s="59"/>
      <c r="E580" s="55"/>
      <c r="F580" s="56"/>
    </row>
    <row r="581" spans="1:6">
      <c r="A581" s="59"/>
      <c r="B581" s="59"/>
      <c r="C581" s="59"/>
      <c r="D581" s="59"/>
      <c r="E581" s="55"/>
      <c r="F581" s="56"/>
    </row>
    <row r="582" spans="1:6">
      <c r="A582" s="59"/>
      <c r="B582" s="59"/>
      <c r="C582" s="59"/>
      <c r="D582" s="59"/>
      <c r="E582" s="55"/>
      <c r="F582" s="56"/>
    </row>
    <row r="583" spans="1:6">
      <c r="A583" s="59"/>
      <c r="B583" s="59"/>
      <c r="C583" s="59"/>
      <c r="D583" s="59"/>
      <c r="E583" s="55"/>
      <c r="F583" s="56"/>
    </row>
    <row r="584" spans="1:6">
      <c r="A584" s="59"/>
      <c r="B584" s="59"/>
      <c r="C584" s="59"/>
      <c r="D584" s="59"/>
      <c r="E584" s="55"/>
      <c r="F584" s="56"/>
    </row>
    <row r="585" spans="1:6">
      <c r="A585" s="59"/>
      <c r="B585" s="59"/>
      <c r="C585" s="59"/>
      <c r="D585" s="59"/>
      <c r="E585" s="55"/>
      <c r="F585" s="56"/>
    </row>
    <row r="586" spans="1:6">
      <c r="A586" s="59"/>
      <c r="B586" s="59"/>
      <c r="C586" s="59"/>
      <c r="D586" s="59"/>
      <c r="E586" s="55"/>
      <c r="F586" s="56"/>
    </row>
    <row r="587" spans="1:6">
      <c r="A587" s="59"/>
      <c r="B587" s="59"/>
      <c r="C587" s="59"/>
      <c r="D587" s="59"/>
      <c r="E587" s="55"/>
      <c r="F587" s="56"/>
    </row>
    <row r="588" spans="1:6">
      <c r="A588" s="59"/>
      <c r="B588" s="59"/>
      <c r="C588" s="59"/>
      <c r="D588" s="59"/>
      <c r="E588" s="55"/>
      <c r="F588" s="56"/>
    </row>
    <row r="589" spans="1:6">
      <c r="A589" s="59"/>
      <c r="B589" s="59"/>
      <c r="C589" s="59"/>
      <c r="D589" s="59"/>
      <c r="E589" s="55"/>
      <c r="F589" s="56"/>
    </row>
    <row r="590" spans="1:6">
      <c r="A590" s="59"/>
      <c r="B590" s="59"/>
      <c r="C590" s="59"/>
      <c r="D590" s="59"/>
      <c r="E590" s="55"/>
      <c r="F590" s="56"/>
    </row>
    <row r="591" spans="1:6">
      <c r="A591" s="59"/>
      <c r="B591" s="59"/>
      <c r="C591" s="59"/>
      <c r="D591" s="59"/>
      <c r="E591" s="55"/>
      <c r="F591" s="56"/>
    </row>
    <row r="592" spans="1:6">
      <c r="A592" s="59"/>
      <c r="B592" s="59"/>
      <c r="C592" s="59"/>
      <c r="D592" s="59"/>
      <c r="E592" s="55"/>
      <c r="F592" s="56"/>
    </row>
    <row r="593" spans="1:6">
      <c r="A593" s="59"/>
      <c r="B593" s="59"/>
      <c r="C593" s="59"/>
      <c r="D593" s="59"/>
      <c r="E593" s="55"/>
      <c r="F593" s="56"/>
    </row>
    <row r="594" spans="1:6">
      <c r="A594" s="59"/>
      <c r="B594" s="59"/>
      <c r="C594" s="59"/>
      <c r="D594" s="59"/>
      <c r="E594" s="55"/>
      <c r="F594" s="56"/>
    </row>
    <row r="595" spans="1:6">
      <c r="A595" s="59"/>
      <c r="B595" s="59"/>
      <c r="C595" s="59"/>
      <c r="D595" s="59"/>
      <c r="E595" s="55"/>
      <c r="F595" s="56"/>
    </row>
    <row r="596" spans="1:6">
      <c r="A596" s="59"/>
      <c r="B596" s="59"/>
      <c r="C596" s="59"/>
      <c r="D596" s="59"/>
      <c r="E596" s="55"/>
      <c r="F596" s="56"/>
    </row>
    <row r="597" spans="1:6">
      <c r="A597" s="59"/>
      <c r="B597" s="59"/>
      <c r="C597" s="59"/>
      <c r="D597" s="59"/>
      <c r="E597" s="55"/>
      <c r="F597" s="56"/>
    </row>
    <row r="598" spans="1:6">
      <c r="A598" s="59"/>
      <c r="B598" s="59"/>
      <c r="C598" s="59"/>
      <c r="D598" s="59"/>
      <c r="E598" s="55"/>
      <c r="F598" s="56"/>
    </row>
    <row r="599" spans="1:6">
      <c r="A599" s="59"/>
      <c r="B599" s="59"/>
      <c r="C599" s="59"/>
      <c r="D599" s="59"/>
      <c r="E599" s="55"/>
      <c r="F599" s="56"/>
    </row>
    <row r="600" spans="1:6">
      <c r="A600" s="59"/>
      <c r="B600" s="59"/>
      <c r="C600" s="59"/>
      <c r="D600" s="59"/>
      <c r="E600" s="55"/>
      <c r="F600" s="56"/>
    </row>
    <row r="601" spans="1:6">
      <c r="A601" s="59"/>
      <c r="B601" s="59"/>
      <c r="C601" s="59"/>
      <c r="D601" s="59"/>
      <c r="E601" s="55"/>
      <c r="F601" s="56"/>
    </row>
    <row r="602" spans="1:6">
      <c r="A602" s="59"/>
      <c r="B602" s="59"/>
      <c r="C602" s="59"/>
      <c r="D602" s="59"/>
      <c r="E602" s="55"/>
      <c r="F602" s="56"/>
    </row>
    <row r="603" spans="1:6">
      <c r="A603" s="59"/>
      <c r="B603" s="59"/>
      <c r="C603" s="59"/>
      <c r="D603" s="59"/>
      <c r="E603" s="55"/>
      <c r="F603" s="56"/>
    </row>
    <row r="604" spans="1:6">
      <c r="A604" s="59"/>
      <c r="B604" s="59"/>
      <c r="C604" s="59"/>
      <c r="D604" s="59"/>
      <c r="E604" s="55"/>
      <c r="F604" s="56"/>
    </row>
    <row r="605" spans="1:6">
      <c r="A605" s="59"/>
      <c r="B605" s="59"/>
      <c r="C605" s="59"/>
      <c r="D605" s="59"/>
      <c r="E605" s="55"/>
      <c r="F605" s="56"/>
    </row>
    <row r="606" spans="1:6">
      <c r="A606" s="59"/>
      <c r="B606" s="59"/>
      <c r="C606" s="59"/>
      <c r="D606" s="59"/>
      <c r="E606" s="55"/>
      <c r="F606" s="56"/>
    </row>
    <row r="607" spans="1:6">
      <c r="A607" s="59"/>
      <c r="B607" s="59"/>
      <c r="C607" s="59"/>
      <c r="D607" s="59"/>
      <c r="E607" s="55"/>
      <c r="F607" s="56"/>
    </row>
    <row r="608" spans="1:6">
      <c r="A608" s="59"/>
      <c r="B608" s="59"/>
      <c r="C608" s="59"/>
      <c r="D608" s="59"/>
      <c r="E608" s="55"/>
      <c r="F608" s="56"/>
    </row>
    <row r="609" spans="1:6">
      <c r="A609" s="59"/>
      <c r="B609" s="59"/>
      <c r="C609" s="59"/>
      <c r="D609" s="59"/>
      <c r="E609" s="55"/>
      <c r="F609" s="56"/>
    </row>
    <row r="610" spans="1:6">
      <c r="A610" s="59"/>
      <c r="B610" s="59"/>
      <c r="C610" s="59"/>
      <c r="D610" s="59"/>
      <c r="E610" s="55"/>
      <c r="F610" s="56"/>
    </row>
    <row r="611" spans="1:6">
      <c r="A611" s="59"/>
      <c r="B611" s="59"/>
      <c r="C611" s="59"/>
      <c r="D611" s="59"/>
      <c r="E611" s="55"/>
      <c r="F611" s="56"/>
    </row>
    <row r="612" spans="1:6">
      <c r="A612" s="59"/>
      <c r="B612" s="59"/>
      <c r="C612" s="59"/>
      <c r="D612" s="59"/>
      <c r="E612" s="55"/>
      <c r="F612" s="56"/>
    </row>
    <row r="613" spans="1:6">
      <c r="A613" s="59"/>
      <c r="B613" s="59"/>
      <c r="C613" s="59"/>
      <c r="D613" s="59"/>
      <c r="E613" s="55"/>
      <c r="F613" s="56"/>
    </row>
    <row r="614" spans="1:6">
      <c r="A614" s="59"/>
      <c r="B614" s="59"/>
      <c r="C614" s="59"/>
      <c r="D614" s="59"/>
      <c r="E614" s="55"/>
      <c r="F614" s="56"/>
    </row>
    <row r="615" spans="1:6">
      <c r="A615" s="59"/>
      <c r="B615" s="59"/>
      <c r="C615" s="59"/>
      <c r="D615" s="59"/>
      <c r="E615" s="55"/>
      <c r="F615" s="56"/>
    </row>
    <row r="616" spans="1:6">
      <c r="A616" s="59"/>
      <c r="B616" s="59"/>
      <c r="C616" s="59"/>
      <c r="D616" s="59"/>
      <c r="E616" s="55"/>
      <c r="F616" s="56"/>
    </row>
    <row r="617" spans="1:6">
      <c r="A617" s="59"/>
      <c r="B617" s="59"/>
      <c r="C617" s="59"/>
      <c r="D617" s="59"/>
      <c r="E617" s="55"/>
      <c r="F617" s="56"/>
    </row>
    <row r="618" spans="1:6">
      <c r="A618" s="59"/>
      <c r="B618" s="59"/>
      <c r="C618" s="59"/>
      <c r="D618" s="59"/>
      <c r="E618" s="55"/>
      <c r="F618" s="56"/>
    </row>
    <row r="619" spans="1:6">
      <c r="A619" s="59"/>
      <c r="B619" s="59"/>
      <c r="C619" s="59"/>
      <c r="D619" s="59"/>
      <c r="E619" s="55"/>
      <c r="F619" s="56"/>
    </row>
    <row r="620" spans="1:6">
      <c r="A620" s="59"/>
      <c r="B620" s="59"/>
      <c r="C620" s="59"/>
      <c r="D620" s="59"/>
      <c r="E620" s="55"/>
      <c r="F620" s="56"/>
    </row>
    <row r="621" spans="1:6">
      <c r="A621" s="59"/>
      <c r="B621" s="59"/>
      <c r="C621" s="59"/>
      <c r="D621" s="59"/>
      <c r="E621" s="55"/>
      <c r="F621" s="56"/>
    </row>
    <row r="622" spans="1:6">
      <c r="A622" s="59"/>
      <c r="B622" s="59"/>
      <c r="C622" s="59"/>
      <c r="D622" s="59"/>
      <c r="E622" s="55"/>
      <c r="F622" s="56"/>
    </row>
    <row r="623" spans="1:6">
      <c r="A623" s="59"/>
      <c r="B623" s="59"/>
      <c r="C623" s="59"/>
      <c r="D623" s="59"/>
      <c r="E623" s="55"/>
      <c r="F623" s="56"/>
    </row>
    <row r="624" spans="1:6">
      <c r="A624" s="59"/>
      <c r="B624" s="59"/>
      <c r="C624" s="59"/>
      <c r="D624" s="59"/>
      <c r="E624" s="55"/>
      <c r="F624" s="56"/>
    </row>
    <row r="625" spans="1:6">
      <c r="A625" s="59"/>
      <c r="B625" s="59"/>
      <c r="C625" s="59"/>
      <c r="D625" s="59"/>
      <c r="E625" s="55"/>
      <c r="F625" s="56"/>
    </row>
    <row r="626" spans="1:6">
      <c r="A626" s="59"/>
      <c r="B626" s="59"/>
      <c r="C626" s="59"/>
      <c r="D626" s="59"/>
      <c r="E626" s="55"/>
      <c r="F626" s="56"/>
    </row>
    <row r="627" spans="1:6">
      <c r="A627" s="59"/>
      <c r="B627" s="59"/>
      <c r="C627" s="59"/>
      <c r="D627" s="59"/>
      <c r="E627" s="55"/>
      <c r="F627" s="56"/>
    </row>
    <row r="628" spans="1:6">
      <c r="A628" s="59"/>
      <c r="B628" s="59"/>
      <c r="C628" s="59"/>
      <c r="D628" s="59"/>
      <c r="E628" s="55"/>
      <c r="F628" s="56"/>
    </row>
    <row r="629" spans="1:6">
      <c r="A629" s="59"/>
      <c r="B629" s="59"/>
      <c r="C629" s="59"/>
      <c r="D629" s="59"/>
      <c r="E629" s="55"/>
      <c r="F629" s="56"/>
    </row>
    <row r="630" spans="1:6">
      <c r="A630" s="59"/>
      <c r="B630" s="59"/>
      <c r="C630" s="59"/>
      <c r="D630" s="59"/>
      <c r="E630" s="55"/>
      <c r="F630" s="56"/>
    </row>
    <row r="631" spans="1:6">
      <c r="A631" s="59"/>
      <c r="B631" s="59"/>
      <c r="C631" s="59"/>
      <c r="D631" s="59"/>
      <c r="E631" s="55"/>
      <c r="F631" s="56"/>
    </row>
    <row r="632" spans="1:6">
      <c r="A632" s="59"/>
      <c r="B632" s="59"/>
      <c r="C632" s="59"/>
      <c r="D632" s="59"/>
      <c r="E632" s="55"/>
      <c r="F632" s="56"/>
    </row>
    <row r="633" spans="1:6">
      <c r="A633" s="59"/>
      <c r="B633" s="59"/>
      <c r="C633" s="59"/>
      <c r="D633" s="59"/>
      <c r="E633" s="55"/>
      <c r="F633" s="56"/>
    </row>
    <row r="634" spans="1:6">
      <c r="A634" s="59"/>
      <c r="B634" s="59"/>
      <c r="C634" s="59"/>
      <c r="D634" s="59"/>
      <c r="E634" s="55"/>
      <c r="F634" s="56"/>
    </row>
    <row r="635" spans="1:6">
      <c r="A635" s="59"/>
      <c r="B635" s="59"/>
      <c r="C635" s="59"/>
      <c r="D635" s="59"/>
      <c r="E635" s="55"/>
      <c r="F635" s="56"/>
    </row>
    <row r="636" spans="1:6">
      <c r="A636" s="59"/>
      <c r="B636" s="59"/>
      <c r="C636" s="59"/>
      <c r="D636" s="59"/>
      <c r="E636" s="55"/>
      <c r="F636" s="56"/>
    </row>
    <row r="637" spans="1:6">
      <c r="A637" s="59"/>
      <c r="B637" s="59"/>
      <c r="C637" s="59"/>
      <c r="D637" s="59"/>
      <c r="E637" s="55"/>
      <c r="F637" s="56"/>
    </row>
    <row r="638" spans="1:6">
      <c r="A638" s="59"/>
      <c r="B638" s="59"/>
      <c r="C638" s="59"/>
      <c r="D638" s="59"/>
      <c r="E638" s="55"/>
      <c r="F638" s="56"/>
    </row>
    <row r="639" spans="1:6">
      <c r="A639" s="59"/>
      <c r="B639" s="59"/>
      <c r="C639" s="59"/>
      <c r="D639" s="59"/>
      <c r="E639" s="55"/>
      <c r="F639" s="56"/>
    </row>
    <row r="640" spans="1:6">
      <c r="A640" s="59"/>
      <c r="B640" s="59"/>
      <c r="C640" s="59"/>
      <c r="D640" s="59"/>
      <c r="E640" s="55"/>
      <c r="F640" s="56"/>
    </row>
    <row r="641" spans="1:6">
      <c r="A641" s="59"/>
      <c r="B641" s="59"/>
      <c r="C641" s="59"/>
      <c r="D641" s="59"/>
      <c r="E641" s="55"/>
      <c r="F641" s="56"/>
    </row>
    <row r="642" spans="1:6">
      <c r="A642" s="59"/>
      <c r="B642" s="59"/>
      <c r="C642" s="59"/>
      <c r="D642" s="59"/>
      <c r="E642" s="55"/>
      <c r="F642" s="56"/>
    </row>
    <row r="643" spans="1:6">
      <c r="A643" s="59"/>
      <c r="B643" s="59"/>
      <c r="C643" s="59"/>
      <c r="D643" s="59"/>
      <c r="E643" s="55"/>
      <c r="F643" s="56"/>
    </row>
    <row r="644" spans="1:6">
      <c r="A644" s="59"/>
      <c r="B644" s="59"/>
      <c r="C644" s="59"/>
      <c r="D644" s="59"/>
      <c r="E644" s="55"/>
      <c r="F644" s="56"/>
    </row>
    <row r="645" spans="1:6">
      <c r="A645" s="59"/>
      <c r="B645" s="59"/>
      <c r="C645" s="59"/>
      <c r="D645" s="59"/>
      <c r="E645" s="55"/>
      <c r="F645" s="56"/>
    </row>
    <row r="646" spans="1:6">
      <c r="A646" s="59"/>
      <c r="B646" s="59"/>
      <c r="C646" s="59"/>
      <c r="D646" s="59"/>
      <c r="E646" s="55"/>
      <c r="F646" s="56"/>
    </row>
    <row r="647" spans="1:6">
      <c r="A647" s="59"/>
      <c r="B647" s="59"/>
      <c r="C647" s="59"/>
      <c r="D647" s="59"/>
      <c r="E647" s="55"/>
      <c r="F647" s="56"/>
    </row>
    <row r="648" spans="1:6">
      <c r="A648" s="59"/>
      <c r="B648" s="59"/>
      <c r="C648" s="59"/>
      <c r="D648" s="59"/>
      <c r="E648" s="55"/>
      <c r="F648" s="56"/>
    </row>
    <row r="649" spans="1:6">
      <c r="A649" s="59"/>
      <c r="B649" s="59"/>
      <c r="C649" s="59"/>
      <c r="D649" s="59"/>
      <c r="E649" s="55"/>
      <c r="F649" s="56"/>
    </row>
    <row r="650" spans="1:6">
      <c r="A650" s="59"/>
      <c r="B650" s="59"/>
      <c r="C650" s="59"/>
      <c r="D650" s="59"/>
      <c r="E650" s="55"/>
      <c r="F650" s="56"/>
    </row>
    <row r="651" spans="1:6">
      <c r="A651" s="59"/>
      <c r="B651" s="59"/>
      <c r="C651" s="59"/>
      <c r="D651" s="59"/>
      <c r="E651" s="55"/>
      <c r="F651" s="56"/>
    </row>
    <row r="652" spans="1:6">
      <c r="A652" s="59"/>
      <c r="B652" s="59"/>
      <c r="C652" s="59"/>
      <c r="D652" s="59"/>
      <c r="E652" s="55"/>
      <c r="F652" s="56"/>
    </row>
    <row r="653" spans="1:6">
      <c r="A653" s="59"/>
      <c r="B653" s="59"/>
      <c r="C653" s="59"/>
      <c r="D653" s="59"/>
      <c r="E653" s="55"/>
      <c r="F653" s="56"/>
    </row>
    <row r="654" spans="1:6">
      <c r="A654" s="59"/>
      <c r="B654" s="59"/>
      <c r="C654" s="59"/>
      <c r="D654" s="59"/>
      <c r="E654" s="55"/>
      <c r="F654" s="56"/>
    </row>
    <row r="655" spans="1:6">
      <c r="A655" s="59"/>
      <c r="B655" s="59"/>
      <c r="C655" s="59"/>
      <c r="D655" s="59"/>
      <c r="E655" s="55"/>
      <c r="F655" s="56"/>
    </row>
    <row r="656" spans="1:6">
      <c r="A656" s="59"/>
      <c r="B656" s="59"/>
      <c r="C656" s="59"/>
      <c r="D656" s="59"/>
      <c r="E656" s="55"/>
      <c r="F656" s="56"/>
    </row>
    <row r="657" spans="1:6">
      <c r="A657" s="59"/>
      <c r="B657" s="59"/>
      <c r="C657" s="59"/>
      <c r="D657" s="59"/>
      <c r="E657" s="55"/>
      <c r="F657" s="56"/>
    </row>
    <row r="658" spans="1:6">
      <c r="A658" s="59"/>
      <c r="B658" s="59"/>
      <c r="C658" s="59"/>
      <c r="D658" s="59"/>
      <c r="E658" s="55"/>
      <c r="F658" s="56"/>
    </row>
    <row r="659" spans="1:6">
      <c r="A659" s="59"/>
      <c r="B659" s="59"/>
      <c r="C659" s="59"/>
      <c r="D659" s="59"/>
      <c r="E659" s="55"/>
      <c r="F659" s="56"/>
    </row>
    <row r="660" spans="1:6">
      <c r="A660" s="59"/>
      <c r="B660" s="59"/>
      <c r="C660" s="59"/>
      <c r="D660" s="59"/>
      <c r="E660" s="55"/>
      <c r="F660" s="56"/>
    </row>
    <row r="661" spans="1:6">
      <c r="A661" s="59"/>
      <c r="B661" s="59"/>
      <c r="C661" s="59"/>
      <c r="D661" s="59"/>
      <c r="E661" s="55"/>
      <c r="F661" s="56"/>
    </row>
    <row r="662" spans="1:6">
      <c r="A662" s="59"/>
      <c r="B662" s="59"/>
      <c r="C662" s="59"/>
      <c r="D662" s="59"/>
      <c r="E662" s="55"/>
      <c r="F662" s="56"/>
    </row>
    <row r="663" spans="1:6">
      <c r="A663" s="59"/>
      <c r="B663" s="59"/>
      <c r="C663" s="59"/>
      <c r="D663" s="59"/>
      <c r="E663" s="55"/>
      <c r="F663" s="56"/>
    </row>
    <row r="664" spans="1:6">
      <c r="A664" s="59"/>
      <c r="B664" s="59"/>
      <c r="C664" s="59"/>
      <c r="D664" s="59"/>
      <c r="E664" s="55"/>
      <c r="F664" s="56"/>
    </row>
    <row r="665" spans="1:6">
      <c r="A665" s="59"/>
      <c r="B665" s="59"/>
      <c r="C665" s="59"/>
      <c r="D665" s="59"/>
      <c r="E665" s="55"/>
      <c r="F665" s="56"/>
    </row>
    <row r="666" spans="1:6">
      <c r="A666" s="59"/>
      <c r="B666" s="59"/>
      <c r="C666" s="59"/>
      <c r="D666" s="59"/>
      <c r="E666" s="55"/>
      <c r="F666" s="56"/>
    </row>
    <row r="667" spans="1:6">
      <c r="A667" s="59"/>
      <c r="B667" s="59"/>
      <c r="C667" s="59"/>
      <c r="D667" s="59"/>
      <c r="E667" s="55"/>
      <c r="F667" s="56"/>
    </row>
    <row r="668" spans="1:6">
      <c r="A668" s="59"/>
      <c r="B668" s="59"/>
      <c r="C668" s="59"/>
      <c r="D668" s="59"/>
      <c r="E668" s="55"/>
      <c r="F668" s="56"/>
    </row>
    <row r="669" spans="1:6">
      <c r="A669" s="59"/>
      <c r="B669" s="59"/>
      <c r="C669" s="59"/>
      <c r="D669" s="59"/>
      <c r="E669" s="55"/>
      <c r="F669" s="56"/>
    </row>
    <row r="670" spans="1:6">
      <c r="A670" s="59"/>
      <c r="B670" s="59"/>
      <c r="C670" s="59"/>
      <c r="D670" s="59"/>
      <c r="E670" s="55"/>
      <c r="F670" s="56"/>
    </row>
    <row r="671" spans="1:6">
      <c r="A671" s="59"/>
      <c r="B671" s="59"/>
      <c r="C671" s="59"/>
      <c r="D671" s="59"/>
      <c r="E671" s="55"/>
      <c r="F671" s="56"/>
    </row>
    <row r="672" spans="1:6">
      <c r="A672" s="59"/>
      <c r="B672" s="59"/>
      <c r="C672" s="59"/>
      <c r="D672" s="59"/>
      <c r="E672" s="55"/>
      <c r="F672" s="56"/>
    </row>
    <row r="673" spans="1:6">
      <c r="A673" s="59"/>
      <c r="B673" s="59"/>
      <c r="C673" s="59"/>
      <c r="D673" s="59"/>
      <c r="E673" s="55"/>
      <c r="F673" s="56"/>
    </row>
    <row r="674" spans="1:6">
      <c r="A674" s="59"/>
      <c r="B674" s="59"/>
      <c r="C674" s="59"/>
      <c r="D674" s="59"/>
      <c r="E674" s="55"/>
      <c r="F674" s="56"/>
    </row>
    <row r="675" spans="1:6">
      <c r="A675" s="59"/>
      <c r="B675" s="59"/>
      <c r="C675" s="59"/>
      <c r="D675" s="59"/>
      <c r="E675" s="55"/>
      <c r="F675" s="56"/>
    </row>
    <row r="676" spans="1:6">
      <c r="A676" s="59"/>
      <c r="B676" s="59"/>
      <c r="C676" s="59"/>
      <c r="D676" s="59"/>
      <c r="E676" s="55"/>
      <c r="F676" s="56"/>
    </row>
    <row r="677" spans="1:6">
      <c r="A677" s="59"/>
      <c r="B677" s="59"/>
      <c r="C677" s="59"/>
      <c r="D677" s="59"/>
      <c r="E677" s="55"/>
      <c r="F677" s="56"/>
    </row>
    <row r="678" spans="1:6">
      <c r="A678" s="59"/>
      <c r="B678" s="59"/>
      <c r="C678" s="59"/>
      <c r="D678" s="59"/>
      <c r="E678" s="55"/>
      <c r="F678" s="56"/>
    </row>
    <row r="679" spans="1:6">
      <c r="A679" s="59"/>
      <c r="B679" s="59"/>
      <c r="C679" s="59"/>
      <c r="D679" s="59"/>
      <c r="E679" s="55"/>
      <c r="F679" s="56"/>
    </row>
    <row r="680" spans="1:6">
      <c r="A680" s="59"/>
      <c r="B680" s="59"/>
      <c r="C680" s="59"/>
      <c r="D680" s="59"/>
      <c r="E680" s="55"/>
      <c r="F680" s="56"/>
    </row>
    <row r="681" spans="1:6">
      <c r="A681" s="59"/>
      <c r="B681" s="59"/>
      <c r="C681" s="59"/>
      <c r="D681" s="59"/>
      <c r="E681" s="55"/>
      <c r="F681" s="56"/>
    </row>
    <row r="682" spans="1:6">
      <c r="A682" s="59"/>
      <c r="B682" s="59"/>
      <c r="C682" s="59"/>
      <c r="D682" s="59"/>
      <c r="E682" s="55"/>
      <c r="F682" s="56"/>
    </row>
    <row r="683" spans="1:6">
      <c r="A683" s="59"/>
      <c r="B683" s="59"/>
      <c r="C683" s="59"/>
      <c r="D683" s="59"/>
      <c r="E683" s="55"/>
      <c r="F683" s="56"/>
    </row>
    <row r="684" spans="1:6">
      <c r="A684" s="59"/>
      <c r="B684" s="59"/>
      <c r="C684" s="59"/>
      <c r="D684" s="59"/>
      <c r="E684" s="55"/>
      <c r="F684" s="56"/>
    </row>
    <row r="685" spans="1:6">
      <c r="A685" s="59"/>
      <c r="B685" s="59"/>
      <c r="C685" s="59"/>
      <c r="D685" s="59"/>
      <c r="E685" s="55"/>
      <c r="F685" s="56"/>
    </row>
    <row r="686" spans="1:6">
      <c r="A686" s="59"/>
      <c r="B686" s="59"/>
      <c r="C686" s="59"/>
      <c r="D686" s="59"/>
      <c r="E686" s="55"/>
      <c r="F686" s="56"/>
    </row>
    <row r="687" spans="1:6">
      <c r="A687" s="59"/>
      <c r="B687" s="59"/>
      <c r="C687" s="59"/>
      <c r="D687" s="59"/>
      <c r="E687" s="55"/>
      <c r="F687" s="56"/>
    </row>
    <row r="688" spans="1:6">
      <c r="A688" s="59"/>
      <c r="B688" s="59"/>
      <c r="C688" s="59"/>
      <c r="D688" s="59"/>
      <c r="E688" s="55"/>
      <c r="F688" s="56"/>
    </row>
    <row r="689" spans="1:6">
      <c r="A689" s="59"/>
      <c r="B689" s="59"/>
      <c r="C689" s="59"/>
      <c r="D689" s="59"/>
      <c r="E689" s="55"/>
      <c r="F689" s="56"/>
    </row>
    <row r="690" spans="1:6">
      <c r="A690" s="59"/>
      <c r="B690" s="59"/>
      <c r="C690" s="59"/>
      <c r="D690" s="59"/>
      <c r="E690" s="55"/>
      <c r="F690" s="56"/>
    </row>
    <row r="691" spans="1:6">
      <c r="A691" s="59"/>
      <c r="B691" s="59"/>
      <c r="C691" s="59"/>
      <c r="D691" s="59"/>
      <c r="E691" s="55"/>
      <c r="F691" s="56"/>
    </row>
    <row r="692" spans="1:6">
      <c r="A692" s="59"/>
      <c r="B692" s="59"/>
      <c r="C692" s="59"/>
      <c r="D692" s="59"/>
      <c r="E692" s="55"/>
      <c r="F692" s="56"/>
    </row>
    <row r="693" spans="1:6">
      <c r="A693" s="59"/>
      <c r="B693" s="59"/>
      <c r="C693" s="59"/>
      <c r="D693" s="59"/>
      <c r="E693" s="55"/>
      <c r="F693" s="56"/>
    </row>
    <row r="694" spans="1:6">
      <c r="A694" s="59"/>
      <c r="B694" s="59"/>
      <c r="C694" s="59"/>
      <c r="D694" s="59"/>
      <c r="E694" s="55"/>
      <c r="F694" s="56"/>
    </row>
    <row r="695" spans="1:6">
      <c r="A695" s="59"/>
      <c r="B695" s="59"/>
      <c r="C695" s="59"/>
      <c r="D695" s="59"/>
      <c r="E695" s="55"/>
      <c r="F695" s="56"/>
    </row>
    <row r="696" spans="1:6">
      <c r="A696" s="59"/>
      <c r="B696" s="59"/>
      <c r="C696" s="59"/>
      <c r="D696" s="59"/>
      <c r="E696" s="55"/>
      <c r="F696" s="56"/>
    </row>
    <row r="697" spans="1:6">
      <c r="A697" s="59"/>
      <c r="B697" s="59"/>
      <c r="C697" s="59"/>
      <c r="D697" s="59"/>
      <c r="E697" s="55"/>
      <c r="F697" s="56"/>
    </row>
    <row r="698" spans="1:6">
      <c r="A698" s="59"/>
      <c r="B698" s="59"/>
      <c r="C698" s="59"/>
      <c r="D698" s="59"/>
      <c r="E698" s="55"/>
      <c r="F698" s="56"/>
    </row>
    <row r="699" spans="1:6">
      <c r="A699" s="59"/>
      <c r="B699" s="59"/>
      <c r="C699" s="59"/>
      <c r="D699" s="59"/>
      <c r="E699" s="55"/>
      <c r="F699" s="56"/>
    </row>
    <row r="700" spans="1:6">
      <c r="A700" s="59"/>
      <c r="B700" s="59"/>
      <c r="C700" s="59"/>
      <c r="D700" s="59"/>
      <c r="E700" s="55"/>
      <c r="F700" s="56"/>
    </row>
    <row r="701" spans="1:6">
      <c r="A701" s="59"/>
      <c r="B701" s="59"/>
      <c r="C701" s="59"/>
      <c r="D701" s="59"/>
      <c r="E701" s="55"/>
      <c r="F701" s="56"/>
    </row>
    <row r="702" spans="1:6">
      <c r="A702" s="59"/>
      <c r="B702" s="59"/>
      <c r="C702" s="59"/>
      <c r="D702" s="59"/>
      <c r="E702" s="55"/>
      <c r="F702" s="56"/>
    </row>
    <row r="703" spans="1:6">
      <c r="A703" s="59"/>
      <c r="B703" s="59"/>
      <c r="C703" s="59"/>
      <c r="D703" s="59"/>
      <c r="E703" s="55"/>
      <c r="F703" s="56"/>
    </row>
    <row r="704" spans="1:6">
      <c r="A704" s="59"/>
      <c r="B704" s="59"/>
      <c r="C704" s="59"/>
      <c r="D704" s="59"/>
      <c r="E704" s="55"/>
      <c r="F704" s="56"/>
    </row>
    <row r="705" spans="1:6">
      <c r="A705" s="59"/>
      <c r="B705" s="59"/>
      <c r="C705" s="59"/>
      <c r="D705" s="59"/>
      <c r="E705" s="55"/>
      <c r="F705" s="56"/>
    </row>
    <row r="706" spans="1:6">
      <c r="A706" s="59"/>
      <c r="B706" s="59"/>
      <c r="C706" s="59"/>
      <c r="D706" s="59"/>
      <c r="E706" s="55"/>
      <c r="F706" s="56"/>
    </row>
    <row r="707" spans="1:6">
      <c r="A707" s="59"/>
      <c r="B707" s="59"/>
      <c r="C707" s="59"/>
      <c r="D707" s="59"/>
      <c r="E707" s="55"/>
      <c r="F707" s="56"/>
    </row>
    <row r="708" spans="1:6">
      <c r="A708" s="59"/>
      <c r="B708" s="59"/>
      <c r="C708" s="59"/>
      <c r="D708" s="59"/>
      <c r="E708" s="55"/>
      <c r="F708" s="56"/>
    </row>
    <row r="709" spans="1:6">
      <c r="A709" s="59"/>
      <c r="B709" s="59"/>
      <c r="C709" s="59"/>
      <c r="D709" s="59"/>
      <c r="E709" s="55"/>
      <c r="F709" s="56"/>
    </row>
    <row r="710" spans="1:6">
      <c r="A710" s="59"/>
      <c r="B710" s="59"/>
      <c r="C710" s="59"/>
      <c r="D710" s="59"/>
      <c r="E710" s="55"/>
      <c r="F710" s="56"/>
    </row>
    <row r="711" spans="1:6">
      <c r="A711" s="59"/>
      <c r="B711" s="59"/>
      <c r="C711" s="59"/>
      <c r="D711" s="59"/>
      <c r="E711" s="55"/>
      <c r="F711" s="56"/>
    </row>
    <row r="712" spans="1:6">
      <c r="A712" s="59"/>
      <c r="B712" s="59"/>
      <c r="C712" s="59"/>
      <c r="D712" s="59"/>
      <c r="E712" s="55"/>
      <c r="F712" s="56"/>
    </row>
    <row r="713" spans="1:6">
      <c r="A713" s="59"/>
      <c r="B713" s="59"/>
      <c r="C713" s="59"/>
      <c r="D713" s="59"/>
      <c r="E713" s="55"/>
      <c r="F713" s="56"/>
    </row>
    <row r="714" spans="1:6">
      <c r="A714" s="59"/>
      <c r="B714" s="59"/>
      <c r="C714" s="59"/>
      <c r="D714" s="59"/>
      <c r="E714" s="55"/>
      <c r="F714" s="56"/>
    </row>
    <row r="715" spans="1:6">
      <c r="A715" s="59"/>
      <c r="B715" s="59"/>
      <c r="C715" s="59"/>
      <c r="D715" s="59"/>
      <c r="E715" s="55"/>
      <c r="F715" s="56"/>
    </row>
    <row r="716" spans="1:6">
      <c r="A716" s="59"/>
      <c r="B716" s="59"/>
      <c r="C716" s="59"/>
      <c r="D716" s="59"/>
      <c r="E716" s="55"/>
      <c r="F716" s="56"/>
    </row>
    <row r="717" spans="1:6">
      <c r="A717" s="59"/>
      <c r="B717" s="59"/>
      <c r="C717" s="59"/>
      <c r="D717" s="59"/>
      <c r="E717" s="55"/>
      <c r="F717" s="56"/>
    </row>
    <row r="718" spans="1:6">
      <c r="A718" s="59"/>
      <c r="B718" s="59"/>
      <c r="C718" s="59"/>
      <c r="D718" s="59"/>
      <c r="E718" s="55"/>
      <c r="F718" s="56"/>
    </row>
    <row r="719" spans="1:6">
      <c r="A719" s="59"/>
      <c r="B719" s="59"/>
      <c r="C719" s="59"/>
      <c r="D719" s="59"/>
      <c r="E719" s="55"/>
      <c r="F719" s="56"/>
    </row>
    <row r="720" spans="1:6">
      <c r="A720" s="59"/>
      <c r="B720" s="59"/>
      <c r="C720" s="59"/>
      <c r="D720" s="59"/>
      <c r="E720" s="55"/>
      <c r="F720" s="56"/>
    </row>
    <row r="721" spans="1:6">
      <c r="A721" s="59"/>
      <c r="B721" s="59"/>
      <c r="C721" s="59"/>
      <c r="D721" s="59"/>
      <c r="E721" s="55"/>
      <c r="F721" s="56"/>
    </row>
    <row r="722" spans="1:6">
      <c r="A722" s="59"/>
      <c r="B722" s="59"/>
      <c r="C722" s="59"/>
      <c r="D722" s="59"/>
      <c r="E722" s="55"/>
      <c r="F722" s="56"/>
    </row>
    <row r="723" spans="1:6">
      <c r="A723" s="59"/>
      <c r="B723" s="59"/>
      <c r="C723" s="59"/>
      <c r="D723" s="59"/>
      <c r="E723" s="55"/>
      <c r="F723" s="56"/>
    </row>
    <row r="724" spans="1:6">
      <c r="A724" s="59"/>
      <c r="B724" s="59"/>
      <c r="C724" s="59"/>
      <c r="D724" s="59"/>
      <c r="E724" s="55"/>
      <c r="F724" s="56"/>
    </row>
    <row r="725" spans="1:6">
      <c r="A725" s="59"/>
      <c r="B725" s="59"/>
      <c r="C725" s="59"/>
      <c r="D725" s="59"/>
      <c r="E725" s="55"/>
      <c r="F725" s="56"/>
    </row>
    <row r="726" spans="1:6">
      <c r="A726" s="59"/>
      <c r="B726" s="59"/>
      <c r="C726" s="59"/>
      <c r="D726" s="59"/>
      <c r="E726" s="55"/>
      <c r="F726" s="56"/>
    </row>
    <row r="727" spans="1:6">
      <c r="A727" s="59"/>
      <c r="B727" s="59"/>
      <c r="C727" s="59"/>
      <c r="D727" s="59"/>
      <c r="E727" s="55"/>
      <c r="F727" s="56"/>
    </row>
    <row r="728" spans="1:6">
      <c r="A728" s="59"/>
      <c r="B728" s="59"/>
      <c r="C728" s="59"/>
      <c r="D728" s="59"/>
      <c r="E728" s="55"/>
      <c r="F728" s="56"/>
    </row>
    <row r="729" spans="1:6">
      <c r="A729" s="59"/>
      <c r="B729" s="59"/>
      <c r="C729" s="59"/>
      <c r="D729" s="59"/>
      <c r="E729" s="55"/>
      <c r="F729" s="56"/>
    </row>
    <row r="730" spans="1:6">
      <c r="A730" s="59"/>
      <c r="B730" s="59"/>
      <c r="C730" s="59"/>
      <c r="D730" s="59"/>
      <c r="E730" s="55"/>
      <c r="F730" s="56"/>
    </row>
    <row r="731" spans="1:6">
      <c r="A731" s="59"/>
      <c r="B731" s="59"/>
      <c r="C731" s="59"/>
      <c r="D731" s="59"/>
      <c r="E731" s="55"/>
      <c r="F731" s="56"/>
    </row>
    <row r="732" spans="1:6">
      <c r="A732" s="59"/>
      <c r="B732" s="59"/>
      <c r="C732" s="59"/>
      <c r="D732" s="59"/>
      <c r="E732" s="55"/>
      <c r="F732" s="56"/>
    </row>
    <row r="733" spans="1:6">
      <c r="A733" s="59"/>
      <c r="B733" s="59"/>
      <c r="C733" s="59"/>
      <c r="D733" s="59"/>
      <c r="E733" s="55"/>
      <c r="F733" s="56"/>
    </row>
    <row r="734" spans="1:6">
      <c r="A734" s="59"/>
      <c r="B734" s="59"/>
      <c r="C734" s="59"/>
      <c r="D734" s="59"/>
      <c r="E734" s="55"/>
      <c r="F734" s="56"/>
    </row>
    <row r="735" spans="1:6">
      <c r="A735" s="59"/>
      <c r="B735" s="59"/>
      <c r="C735" s="59"/>
      <c r="D735" s="59"/>
      <c r="E735" s="55"/>
      <c r="F735" s="56"/>
    </row>
    <row r="736" spans="1:6">
      <c r="A736" s="59"/>
      <c r="B736" s="59"/>
      <c r="C736" s="59"/>
      <c r="D736" s="59"/>
      <c r="E736" s="55"/>
      <c r="F736" s="56"/>
    </row>
    <row r="737" spans="1:6">
      <c r="A737" s="59"/>
      <c r="B737" s="59"/>
      <c r="C737" s="59"/>
      <c r="D737" s="59"/>
      <c r="E737" s="55"/>
      <c r="F737" s="56"/>
    </row>
    <row r="738" spans="1:6">
      <c r="A738" s="59"/>
      <c r="B738" s="59"/>
      <c r="C738" s="59"/>
      <c r="D738" s="59"/>
      <c r="E738" s="55"/>
      <c r="F738" s="56"/>
    </row>
    <row r="739" spans="1:6">
      <c r="A739" s="59"/>
      <c r="B739" s="59"/>
      <c r="C739" s="59"/>
      <c r="D739" s="59"/>
      <c r="E739" s="55"/>
      <c r="F739" s="56"/>
    </row>
    <row r="740" spans="1:6">
      <c r="A740" s="59"/>
      <c r="B740" s="59"/>
      <c r="C740" s="59"/>
      <c r="D740" s="59"/>
      <c r="E740" s="55"/>
      <c r="F740" s="56"/>
    </row>
    <row r="741" spans="1:6">
      <c r="A741" s="59"/>
      <c r="B741" s="59"/>
      <c r="C741" s="59"/>
      <c r="D741" s="59"/>
      <c r="E741" s="55"/>
      <c r="F741" s="56"/>
    </row>
    <row r="742" spans="1:6">
      <c r="A742" s="59"/>
      <c r="B742" s="59"/>
      <c r="C742" s="59"/>
      <c r="D742" s="59"/>
      <c r="E742" s="55"/>
      <c r="F742" s="56"/>
    </row>
    <row r="743" spans="1:6">
      <c r="A743" s="59"/>
      <c r="B743" s="59"/>
      <c r="C743" s="59"/>
      <c r="D743" s="59"/>
      <c r="E743" s="55"/>
      <c r="F743" s="56"/>
    </row>
    <row r="744" spans="1:6">
      <c r="A744" s="59"/>
      <c r="B744" s="59"/>
      <c r="C744" s="59"/>
      <c r="D744" s="59"/>
      <c r="E744" s="55"/>
      <c r="F744" s="56"/>
    </row>
    <row r="745" spans="1:6">
      <c r="A745" s="59"/>
      <c r="B745" s="59"/>
      <c r="C745" s="59"/>
      <c r="D745" s="59"/>
      <c r="E745" s="55"/>
      <c r="F745" s="56"/>
    </row>
    <row r="746" spans="1:6">
      <c r="A746" s="59"/>
      <c r="B746" s="59"/>
      <c r="C746" s="59"/>
      <c r="D746" s="59"/>
      <c r="E746" s="55"/>
      <c r="F746" s="56"/>
    </row>
    <row r="747" spans="1:6">
      <c r="A747" s="59"/>
      <c r="B747" s="59"/>
      <c r="C747" s="59"/>
      <c r="D747" s="59"/>
      <c r="E747" s="55"/>
      <c r="F747" s="56"/>
    </row>
    <row r="748" spans="1:6">
      <c r="A748" s="59"/>
      <c r="B748" s="59"/>
      <c r="C748" s="59"/>
      <c r="D748" s="59"/>
      <c r="E748" s="55"/>
      <c r="F748" s="56"/>
    </row>
    <row r="749" spans="1:6">
      <c r="A749" s="59"/>
      <c r="B749" s="59"/>
      <c r="C749" s="59"/>
      <c r="D749" s="59"/>
      <c r="E749" s="55"/>
      <c r="F749" s="56"/>
    </row>
    <row r="750" spans="1:6">
      <c r="A750" s="59"/>
      <c r="B750" s="59"/>
      <c r="C750" s="59"/>
      <c r="D750" s="59"/>
      <c r="E750" s="55"/>
      <c r="F750" s="56"/>
    </row>
    <row r="751" spans="1:6">
      <c r="A751" s="59"/>
      <c r="B751" s="59"/>
      <c r="C751" s="59"/>
      <c r="D751" s="59"/>
      <c r="E751" s="55"/>
      <c r="F751" s="56"/>
    </row>
    <row r="752" spans="1:6">
      <c r="A752" s="59"/>
      <c r="B752" s="59"/>
      <c r="C752" s="59"/>
      <c r="D752" s="59"/>
      <c r="E752" s="55"/>
      <c r="F752" s="56"/>
    </row>
    <row r="753" spans="1:6">
      <c r="A753" s="59"/>
      <c r="B753" s="59"/>
      <c r="C753" s="59"/>
      <c r="D753" s="59"/>
      <c r="E753" s="55"/>
      <c r="F753" s="56"/>
    </row>
    <row r="754" spans="1:6">
      <c r="A754" s="59"/>
      <c r="B754" s="59"/>
      <c r="C754" s="59"/>
      <c r="D754" s="59"/>
      <c r="E754" s="55"/>
      <c r="F754" s="56"/>
    </row>
    <row r="755" spans="1:6">
      <c r="A755" s="59"/>
      <c r="B755" s="59"/>
      <c r="C755" s="59"/>
      <c r="D755" s="59"/>
      <c r="E755" s="55"/>
      <c r="F755" s="56"/>
    </row>
    <row r="756" spans="1:6">
      <c r="A756" s="59"/>
      <c r="B756" s="59"/>
      <c r="C756" s="59"/>
      <c r="D756" s="59"/>
      <c r="E756" s="55"/>
      <c r="F756" s="56"/>
    </row>
    <row r="757" spans="1:6">
      <c r="A757" s="59"/>
      <c r="B757" s="59"/>
      <c r="C757" s="59"/>
      <c r="D757" s="59"/>
      <c r="E757" s="55"/>
      <c r="F757" s="56"/>
    </row>
    <row r="758" spans="1:6">
      <c r="A758" s="59"/>
      <c r="B758" s="59"/>
      <c r="C758" s="59"/>
      <c r="D758" s="59"/>
      <c r="E758" s="55"/>
      <c r="F758" s="56"/>
    </row>
    <row r="759" spans="1:6">
      <c r="A759" s="59"/>
      <c r="B759" s="59"/>
      <c r="C759" s="59"/>
      <c r="D759" s="59"/>
      <c r="E759" s="55"/>
      <c r="F759" s="56"/>
    </row>
    <row r="760" spans="1:6">
      <c r="A760" s="59"/>
      <c r="B760" s="59"/>
      <c r="C760" s="59"/>
      <c r="D760" s="59"/>
      <c r="E760" s="55"/>
      <c r="F760" s="56"/>
    </row>
    <row r="761" spans="1:6">
      <c r="A761" s="59"/>
      <c r="B761" s="59"/>
      <c r="C761" s="59"/>
      <c r="D761" s="59"/>
      <c r="E761" s="55"/>
      <c r="F761" s="56"/>
    </row>
    <row r="762" spans="1:6">
      <c r="A762" s="59"/>
      <c r="B762" s="59"/>
      <c r="C762" s="59"/>
      <c r="D762" s="59"/>
      <c r="E762" s="55"/>
      <c r="F762" s="56"/>
    </row>
    <row r="763" spans="1:6">
      <c r="A763" s="59"/>
      <c r="B763" s="59"/>
      <c r="C763" s="59"/>
      <c r="D763" s="59"/>
      <c r="E763" s="55"/>
      <c r="F763" s="56"/>
    </row>
    <row r="764" spans="1:6">
      <c r="A764" s="59"/>
      <c r="B764" s="59"/>
      <c r="C764" s="59"/>
      <c r="D764" s="59"/>
      <c r="E764" s="55"/>
      <c r="F764" s="56"/>
    </row>
    <row r="765" spans="1:6">
      <c r="A765" s="59"/>
      <c r="B765" s="59"/>
      <c r="C765" s="59"/>
      <c r="D765" s="59"/>
      <c r="E765" s="55"/>
      <c r="F765" s="56"/>
    </row>
    <row r="766" spans="1:6">
      <c r="A766" s="59"/>
      <c r="B766" s="59"/>
      <c r="C766" s="59"/>
      <c r="D766" s="59"/>
      <c r="E766" s="55"/>
      <c r="F766" s="56"/>
    </row>
    <row r="767" spans="1:6">
      <c r="A767" s="59"/>
      <c r="B767" s="59"/>
      <c r="C767" s="59"/>
      <c r="D767" s="59"/>
      <c r="E767" s="55"/>
      <c r="F767" s="56"/>
    </row>
    <row r="768" spans="1:6">
      <c r="A768" s="59"/>
      <c r="B768" s="59"/>
      <c r="C768" s="59"/>
      <c r="D768" s="59"/>
      <c r="E768" s="55"/>
      <c r="F768" s="56"/>
    </row>
    <row r="769" spans="1:10">
      <c r="A769" s="59"/>
      <c r="B769" s="59"/>
      <c r="C769" s="59"/>
      <c r="D769" s="59"/>
      <c r="E769" s="55"/>
      <c r="F769" s="56"/>
    </row>
    <row r="770" spans="1:10">
      <c r="A770" s="59"/>
      <c r="B770" s="59"/>
      <c r="C770" s="59"/>
      <c r="D770" s="59"/>
      <c r="E770" s="55"/>
    </row>
    <row r="771" spans="1:10" s="60" customFormat="1">
      <c r="A771" s="59"/>
      <c r="B771" s="59"/>
      <c r="C771" s="59"/>
      <c r="D771" s="59"/>
      <c r="E771" s="55"/>
      <c r="G771" s="57"/>
      <c r="H771" s="57"/>
      <c r="I771" s="57"/>
      <c r="J771" s="57"/>
    </row>
    <row r="772" spans="1:10" s="60" customFormat="1">
      <c r="A772" s="59"/>
      <c r="B772" s="59"/>
      <c r="C772" s="59"/>
      <c r="D772" s="59"/>
      <c r="E772" s="55"/>
      <c r="G772" s="57"/>
      <c r="H772" s="57"/>
      <c r="I772" s="57"/>
      <c r="J772" s="57"/>
    </row>
    <row r="773" spans="1:10" s="60" customFormat="1">
      <c r="A773" s="59"/>
      <c r="B773" s="59"/>
      <c r="C773" s="59"/>
      <c r="D773" s="59"/>
      <c r="E773" s="55"/>
      <c r="G773" s="57"/>
      <c r="H773" s="57"/>
      <c r="I773" s="57"/>
      <c r="J773" s="57"/>
    </row>
    <row r="774" spans="1:10" s="60" customFormat="1">
      <c r="A774" s="59"/>
      <c r="B774" s="59"/>
      <c r="C774" s="59"/>
      <c r="D774" s="59"/>
      <c r="E774" s="55"/>
      <c r="G774" s="57"/>
      <c r="H774" s="57"/>
      <c r="I774" s="57"/>
      <c r="J774" s="57"/>
    </row>
    <row r="775" spans="1:10" s="60" customFormat="1">
      <c r="A775" s="59"/>
      <c r="B775" s="59"/>
      <c r="C775" s="59"/>
      <c r="D775" s="59"/>
      <c r="E775" s="55"/>
      <c r="G775" s="57"/>
      <c r="H775" s="57"/>
      <c r="I775" s="57"/>
      <c r="J775" s="57"/>
    </row>
    <row r="776" spans="1:10" s="60" customFormat="1">
      <c r="A776" s="59"/>
      <c r="B776" s="59"/>
      <c r="C776" s="59"/>
      <c r="D776" s="59"/>
      <c r="E776" s="55"/>
      <c r="G776" s="57"/>
      <c r="H776" s="57"/>
      <c r="I776" s="57"/>
      <c r="J776" s="57"/>
    </row>
    <row r="777" spans="1:10" s="60" customFormat="1">
      <c r="A777" s="59"/>
      <c r="B777" s="59"/>
      <c r="C777" s="59"/>
      <c r="D777" s="59"/>
      <c r="E777" s="55"/>
      <c r="G777" s="57"/>
      <c r="H777" s="57"/>
      <c r="I777" s="57"/>
      <c r="J777" s="57"/>
    </row>
    <row r="778" spans="1:10" s="60" customFormat="1">
      <c r="A778" s="59"/>
      <c r="B778" s="59"/>
      <c r="C778" s="59"/>
      <c r="D778" s="59"/>
      <c r="E778" s="55"/>
      <c r="G778" s="57"/>
      <c r="H778" s="57"/>
      <c r="I778" s="57"/>
      <c r="J778" s="57"/>
    </row>
    <row r="779" spans="1:10" s="60" customFormat="1">
      <c r="A779" s="59"/>
      <c r="B779" s="59"/>
      <c r="C779" s="59"/>
      <c r="D779" s="59"/>
      <c r="E779" s="55"/>
      <c r="G779" s="57"/>
      <c r="H779" s="57"/>
      <c r="I779" s="57"/>
      <c r="J779" s="57"/>
    </row>
    <row r="780" spans="1:10" s="60" customFormat="1">
      <c r="A780" s="59"/>
      <c r="B780" s="59"/>
      <c r="C780" s="59"/>
      <c r="D780" s="59"/>
      <c r="E780" s="55"/>
      <c r="G780" s="57"/>
      <c r="H780" s="57"/>
      <c r="I780" s="57"/>
      <c r="J780" s="57"/>
    </row>
    <row r="781" spans="1:10" s="60" customFormat="1">
      <c r="A781" s="59"/>
      <c r="B781" s="59"/>
      <c r="C781" s="59"/>
      <c r="D781" s="59"/>
      <c r="E781" s="55"/>
      <c r="G781" s="57"/>
      <c r="H781" s="57"/>
      <c r="I781" s="57"/>
      <c r="J781" s="57"/>
    </row>
    <row r="782" spans="1:10" s="60" customFormat="1">
      <c r="A782" s="59"/>
      <c r="B782" s="59"/>
      <c r="C782" s="59"/>
      <c r="D782" s="59"/>
      <c r="E782" s="55"/>
      <c r="G782" s="57"/>
      <c r="H782" s="57"/>
      <c r="I782" s="57"/>
      <c r="J782" s="57"/>
    </row>
    <row r="783" spans="1:10" s="60" customFormat="1">
      <c r="A783" s="59"/>
      <c r="B783" s="59"/>
      <c r="C783" s="59"/>
      <c r="D783" s="59"/>
      <c r="E783" s="55"/>
      <c r="G783" s="57"/>
      <c r="H783" s="57"/>
      <c r="I783" s="57"/>
      <c r="J783" s="57"/>
    </row>
    <row r="784" spans="1:10" s="60" customFormat="1">
      <c r="A784" s="59"/>
      <c r="B784" s="59"/>
      <c r="C784" s="59"/>
      <c r="D784" s="59"/>
      <c r="E784" s="55"/>
      <c r="G784" s="57"/>
      <c r="H784" s="57"/>
      <c r="I784" s="57"/>
      <c r="J784" s="57"/>
    </row>
    <row r="785" spans="1:10" s="60" customFormat="1">
      <c r="A785" s="59"/>
      <c r="B785" s="59"/>
      <c r="C785" s="57"/>
      <c r="D785" s="57"/>
      <c r="E785" s="58"/>
      <c r="G785" s="57"/>
      <c r="H785" s="57"/>
      <c r="I785" s="57"/>
      <c r="J785" s="57"/>
    </row>
  </sheetData>
  <mergeCells count="12">
    <mergeCell ref="A65:C65"/>
    <mergeCell ref="A66:C66"/>
    <mergeCell ref="A67:C67"/>
    <mergeCell ref="A68:C68"/>
    <mergeCell ref="A69:C69"/>
    <mergeCell ref="A71:C71"/>
    <mergeCell ref="A57:C57"/>
    <mergeCell ref="A58:C58"/>
    <mergeCell ref="A59:C59"/>
    <mergeCell ref="A61:C61"/>
    <mergeCell ref="A63:C63"/>
    <mergeCell ref="A64:C64"/>
  </mergeCells>
  <printOptions horizontalCentered="1"/>
  <pageMargins left="0" right="0" top="1.3385826771653544" bottom="0" header="0.51181102362204722" footer="0.51181102362204722"/>
  <pageSetup paperSize="9" scale="43" orientation="portrait" r:id="rId1"/>
  <headerFooter alignWithMargins="0">
    <oddHeader xml:space="preserve">&amp;CHAJDÚSÁMSON UTCATERVEK 
KIVITELI TERV
- TOLDI UTCA -
Méret- mennyiség számítás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382"/>
  <sheetViews>
    <sheetView tabSelected="1" view="pageLayout" topLeftCell="A34" zoomScale="90" zoomScaleNormal="85" zoomScaleSheetLayoutView="85" zoomScalePageLayoutView="90" workbookViewId="0">
      <selection activeCell="K49" sqref="K49"/>
    </sheetView>
  </sheetViews>
  <sheetFormatPr defaultRowHeight="15"/>
  <cols>
    <col min="1" max="1" width="13" style="2" bestFit="1" customWidth="1"/>
    <col min="2" max="2" width="45.85546875" style="2" customWidth="1"/>
    <col min="3" max="3" width="14.5703125" style="2" bestFit="1" customWidth="1"/>
    <col min="4" max="4" width="9" style="2" customWidth="1"/>
    <col min="5" max="5" width="18.28515625" style="8" customWidth="1"/>
    <col min="6" max="6" width="17.42578125" style="8" customWidth="1"/>
    <col min="7" max="7" width="18.7109375" style="8" customWidth="1"/>
    <col min="8" max="8" width="18" style="8" bestFit="1" customWidth="1"/>
    <col min="9" max="9" width="18.140625" style="8" bestFit="1" customWidth="1"/>
    <col min="10" max="10" width="18.7109375" style="2" bestFit="1" customWidth="1"/>
    <col min="11" max="13" width="9.140625" style="2"/>
    <col min="14" max="14" width="20.7109375" style="2" customWidth="1"/>
    <col min="15" max="15" width="64.85546875" style="2" customWidth="1"/>
    <col min="16" max="16" width="10.5703125" style="2" bestFit="1" customWidth="1"/>
    <col min="17" max="17" width="9.140625" style="2"/>
    <col min="18" max="18" width="13.5703125" style="2" customWidth="1"/>
    <col min="19" max="19" width="21" style="2" customWidth="1"/>
    <col min="20" max="22" width="9.140625" style="2"/>
    <col min="23" max="23" width="18.42578125" style="2" customWidth="1"/>
    <col min="24" max="16384" width="9.140625" style="2"/>
  </cols>
  <sheetData>
    <row r="1" spans="1:19" s="1" customFormat="1" ht="31.5">
      <c r="A1" s="28" t="s">
        <v>0</v>
      </c>
      <c r="B1" s="28" t="s">
        <v>1</v>
      </c>
      <c r="C1" s="28" t="s">
        <v>3</v>
      </c>
      <c r="D1" s="28" t="s">
        <v>2</v>
      </c>
      <c r="E1" s="28" t="s">
        <v>12</v>
      </c>
      <c r="F1" s="28" t="s">
        <v>39</v>
      </c>
      <c r="G1" s="28" t="s">
        <v>40</v>
      </c>
      <c r="H1" s="28" t="s">
        <v>41</v>
      </c>
      <c r="I1" s="28" t="s">
        <v>42</v>
      </c>
      <c r="J1" s="29" t="s">
        <v>13</v>
      </c>
    </row>
    <row r="2" spans="1:19" s="1" customFormat="1" ht="15.75">
      <c r="A2" s="10"/>
      <c r="B2" s="75"/>
      <c r="C2" s="75"/>
      <c r="D2" s="75"/>
      <c r="E2" s="75"/>
      <c r="F2" s="75"/>
      <c r="G2" s="75"/>
      <c r="H2" s="75"/>
      <c r="I2" s="75"/>
      <c r="J2" s="95"/>
    </row>
    <row r="3" spans="1:19" s="20" customFormat="1" ht="18">
      <c r="A3" s="10">
        <v>31</v>
      </c>
      <c r="B3" s="75" t="s">
        <v>27</v>
      </c>
      <c r="C3" s="75"/>
      <c r="D3" s="75"/>
      <c r="E3" s="75"/>
      <c r="F3" s="75"/>
      <c r="G3" s="75"/>
      <c r="H3" s="75"/>
      <c r="I3" s="75"/>
      <c r="J3" s="31"/>
      <c r="K3" s="34"/>
      <c r="L3" s="34"/>
      <c r="M3" s="34"/>
    </row>
    <row r="4" spans="1:19" s="20" customFormat="1" ht="18">
      <c r="A4" s="10"/>
      <c r="B4" s="75"/>
      <c r="C4" s="75"/>
      <c r="D4" s="75"/>
      <c r="E4" s="75"/>
      <c r="F4" s="75"/>
      <c r="G4" s="75"/>
      <c r="H4" s="75"/>
      <c r="I4" s="75"/>
      <c r="J4" s="31"/>
      <c r="K4" s="34"/>
      <c r="L4" s="34"/>
      <c r="M4" s="34"/>
    </row>
    <row r="5" spans="1:19" s="20" customFormat="1" ht="45">
      <c r="A5" s="78" t="s">
        <v>48</v>
      </c>
      <c r="B5" s="26" t="s">
        <v>54</v>
      </c>
      <c r="C5" s="32">
        <f>'Méretmennyiség Toldi_I.'!E5</f>
        <v>333.1</v>
      </c>
      <c r="D5" s="25" t="s">
        <v>4</v>
      </c>
      <c r="E5" s="24"/>
      <c r="F5" s="30"/>
      <c r="G5" s="30"/>
      <c r="H5" s="30">
        <f t="shared" ref="H5:H6" si="0">C5*F5</f>
        <v>0</v>
      </c>
      <c r="I5" s="30">
        <f t="shared" ref="I5:I6" si="1">C5*G5</f>
        <v>0</v>
      </c>
      <c r="J5" s="30">
        <f t="shared" ref="J5:J6" si="2">C5*E5</f>
        <v>0</v>
      </c>
      <c r="K5" s="34"/>
      <c r="L5" s="34"/>
      <c r="M5" s="34"/>
    </row>
    <row r="6" spans="1:19" s="20" customFormat="1" ht="18">
      <c r="A6" s="78" t="s">
        <v>90</v>
      </c>
      <c r="B6" s="26" t="s">
        <v>91</v>
      </c>
      <c r="C6" s="32">
        <f>'Méretmennyiség Toldi_I.'!E6</f>
        <v>2</v>
      </c>
      <c r="D6" s="25" t="s">
        <v>9</v>
      </c>
      <c r="E6" s="24"/>
      <c r="F6" s="30"/>
      <c r="G6" s="30"/>
      <c r="H6" s="30">
        <f t="shared" si="0"/>
        <v>0</v>
      </c>
      <c r="I6" s="30">
        <f t="shared" si="1"/>
        <v>0</v>
      </c>
      <c r="J6" s="30">
        <f t="shared" si="2"/>
        <v>0</v>
      </c>
      <c r="K6" s="34"/>
      <c r="L6" s="34"/>
      <c r="M6" s="34"/>
    </row>
    <row r="7" spans="1:19" s="6" customFormat="1">
      <c r="A7" s="84"/>
      <c r="B7" s="7"/>
      <c r="C7" s="33"/>
      <c r="D7" s="5"/>
      <c r="E7" s="23"/>
      <c r="F7" s="71"/>
      <c r="G7" s="71"/>
      <c r="H7" s="71"/>
      <c r="I7" s="71"/>
      <c r="J7" s="72"/>
    </row>
    <row r="8" spans="1:19" s="20" customFormat="1" ht="18" customHeight="1">
      <c r="A8" s="22"/>
      <c r="B8" s="14" t="s">
        <v>28</v>
      </c>
      <c r="C8" s="33"/>
      <c r="D8" s="75"/>
      <c r="E8" s="75"/>
      <c r="F8" s="75"/>
      <c r="G8" s="75"/>
      <c r="H8" s="67">
        <f>SUM(H5:H6)</f>
        <v>0</v>
      </c>
      <c r="I8" s="31">
        <f>SUM(I5:I6)</f>
        <v>0</v>
      </c>
      <c r="J8" s="39">
        <f>SUM(J5:J6)</f>
        <v>0</v>
      </c>
      <c r="K8" s="34"/>
      <c r="L8" s="34"/>
    </row>
    <row r="9" spans="1:19" s="20" customFormat="1" ht="18">
      <c r="A9" s="10"/>
      <c r="B9" s="75"/>
      <c r="C9" s="75"/>
      <c r="D9" s="75"/>
      <c r="E9" s="75"/>
      <c r="F9" s="75"/>
      <c r="G9" s="75"/>
      <c r="H9" s="75"/>
      <c r="I9" s="75"/>
      <c r="J9" s="31"/>
      <c r="K9" s="34"/>
      <c r="L9" s="34"/>
      <c r="M9" s="6"/>
      <c r="N9" s="6"/>
      <c r="O9" s="6"/>
      <c r="P9" s="6"/>
      <c r="Q9" s="6"/>
      <c r="R9" s="6"/>
      <c r="S9" s="6"/>
    </row>
    <row r="10" spans="1:19" ht="18">
      <c r="A10" s="10">
        <v>32</v>
      </c>
      <c r="B10" s="75" t="s">
        <v>14</v>
      </c>
      <c r="C10" s="75"/>
      <c r="D10" s="75"/>
      <c r="E10" s="75"/>
      <c r="F10" s="75"/>
      <c r="G10" s="75"/>
      <c r="H10" s="75"/>
      <c r="I10" s="75"/>
      <c r="J10" s="31"/>
      <c r="M10" s="20"/>
      <c r="N10" s="20"/>
      <c r="O10" s="20"/>
      <c r="P10" s="20"/>
      <c r="Q10" s="20"/>
      <c r="R10" s="20"/>
      <c r="S10" s="20"/>
    </row>
    <row r="11" spans="1:19" s="12" customFormat="1" ht="15.75">
      <c r="A11" s="10"/>
      <c r="B11" s="75"/>
      <c r="C11" s="75"/>
      <c r="D11" s="75"/>
      <c r="E11" s="75"/>
      <c r="F11" s="75"/>
      <c r="G11" s="75"/>
      <c r="H11" s="75"/>
      <c r="I11" s="75"/>
      <c r="J11" s="31"/>
      <c r="M11" s="6"/>
      <c r="N11" s="6"/>
      <c r="O11" s="6"/>
      <c r="P11" s="6"/>
      <c r="Q11" s="6"/>
      <c r="R11" s="6"/>
      <c r="S11" s="6"/>
    </row>
    <row r="12" spans="1:19" s="12" customFormat="1" ht="30">
      <c r="A12" s="78" t="s">
        <v>55</v>
      </c>
      <c r="B12" s="26" t="s">
        <v>56</v>
      </c>
      <c r="C12" s="32">
        <f>'Méretmennyiség Toldi_I.'!E10</f>
        <v>429.7</v>
      </c>
      <c r="D12" s="25" t="s">
        <v>4</v>
      </c>
      <c r="E12" s="24"/>
      <c r="F12" s="30"/>
      <c r="G12" s="30"/>
      <c r="H12" s="30">
        <f>C12*F12</f>
        <v>0</v>
      </c>
      <c r="I12" s="30">
        <f>C12*G12</f>
        <v>0</v>
      </c>
      <c r="J12" s="30">
        <f>C12*E12</f>
        <v>0</v>
      </c>
      <c r="M12" s="6"/>
      <c r="N12" s="6"/>
      <c r="O12" s="6"/>
      <c r="P12" s="6"/>
      <c r="Q12" s="6"/>
      <c r="R12" s="6"/>
      <c r="S12" s="6"/>
    </row>
    <row r="13" spans="1:19" s="12" customFormat="1" ht="15.75">
      <c r="A13" s="78" t="s">
        <v>59</v>
      </c>
      <c r="B13" s="26" t="s">
        <v>60</v>
      </c>
      <c r="C13" s="32">
        <f>'Méretmennyiség Toldi_I.'!E11</f>
        <v>1227.9000000000001</v>
      </c>
      <c r="D13" s="25" t="s">
        <v>7</v>
      </c>
      <c r="E13" s="24"/>
      <c r="F13" s="30"/>
      <c r="G13" s="30"/>
      <c r="H13" s="30">
        <f>C13*F13</f>
        <v>0</v>
      </c>
      <c r="I13" s="30">
        <f>C13*G13</f>
        <v>0</v>
      </c>
      <c r="J13" s="30">
        <f>C13*E13</f>
        <v>0</v>
      </c>
      <c r="M13" s="6"/>
      <c r="N13" s="6"/>
      <c r="O13" s="6"/>
      <c r="P13" s="6"/>
      <c r="Q13" s="6"/>
      <c r="R13" s="6"/>
      <c r="S13" s="6"/>
    </row>
    <row r="14" spans="1:19" ht="30">
      <c r="A14" s="78" t="s">
        <v>15</v>
      </c>
      <c r="B14" s="26" t="s">
        <v>16</v>
      </c>
      <c r="C14" s="32">
        <f>'Méretmennyiség Toldi_I.'!E12</f>
        <v>245.6</v>
      </c>
      <c r="D14" s="25" t="s">
        <v>4</v>
      </c>
      <c r="E14" s="24"/>
      <c r="F14" s="30"/>
      <c r="G14" s="30"/>
      <c r="H14" s="30">
        <f>C14*F14</f>
        <v>0</v>
      </c>
      <c r="I14" s="30">
        <f>C14*G14</f>
        <v>0</v>
      </c>
      <c r="J14" s="30">
        <f>C14*E14</f>
        <v>0</v>
      </c>
      <c r="K14" s="3"/>
      <c r="L14" s="3"/>
      <c r="M14" s="6"/>
      <c r="N14" s="6"/>
      <c r="O14" s="6"/>
      <c r="P14" s="6"/>
      <c r="Q14" s="6"/>
      <c r="R14" s="6"/>
      <c r="S14" s="6"/>
    </row>
    <row r="15" spans="1:19" ht="30">
      <c r="A15" s="78" t="s">
        <v>80</v>
      </c>
      <c r="B15" s="26" t="s">
        <v>81</v>
      </c>
      <c r="C15" s="32">
        <f>'Méretmennyiség Toldi_I.'!E13</f>
        <v>58.3</v>
      </c>
      <c r="D15" s="25" t="s">
        <v>4</v>
      </c>
      <c r="E15" s="24"/>
      <c r="F15" s="30"/>
      <c r="G15" s="30"/>
      <c r="H15" s="30">
        <f>C15*F15</f>
        <v>0</v>
      </c>
      <c r="I15" s="30">
        <f>C15*G15</f>
        <v>0</v>
      </c>
      <c r="J15" s="30">
        <f>C15*E15</f>
        <v>0</v>
      </c>
      <c r="K15" s="3"/>
      <c r="L15" s="3"/>
      <c r="M15" s="6"/>
      <c r="N15" s="6"/>
      <c r="O15" s="6"/>
      <c r="P15" s="6"/>
      <c r="Q15" s="6"/>
      <c r="R15" s="6"/>
      <c r="S15" s="6"/>
    </row>
    <row r="16" spans="1:19" ht="15.75">
      <c r="A16" s="10"/>
      <c r="B16" s="75"/>
      <c r="C16" s="75"/>
      <c r="D16" s="75"/>
      <c r="E16" s="75"/>
      <c r="F16" s="75"/>
      <c r="G16" s="75"/>
      <c r="H16" s="75"/>
      <c r="I16" s="75"/>
      <c r="J16" s="31"/>
      <c r="M16" s="6"/>
      <c r="N16" s="6"/>
      <c r="O16" s="6"/>
      <c r="P16" s="6"/>
      <c r="Q16" s="6"/>
      <c r="R16" s="6"/>
      <c r="S16" s="6"/>
    </row>
    <row r="17" spans="1:19" ht="18">
      <c r="A17" s="22"/>
      <c r="B17" s="14" t="s">
        <v>17</v>
      </c>
      <c r="C17" s="33"/>
      <c r="D17" s="75"/>
      <c r="E17" s="75"/>
      <c r="F17" s="75"/>
      <c r="G17" s="75"/>
      <c r="H17" s="67">
        <f>SUM(H12:H15)</f>
        <v>0</v>
      </c>
      <c r="I17" s="31">
        <f>SUM(I12:I15)</f>
        <v>0</v>
      </c>
      <c r="J17" s="39">
        <f>SUM(J12:J15)</f>
        <v>0</v>
      </c>
      <c r="M17" s="20"/>
      <c r="N17" s="20"/>
      <c r="O17" s="20"/>
      <c r="P17" s="20"/>
      <c r="Q17" s="20"/>
      <c r="R17" s="20"/>
      <c r="S17" s="20"/>
    </row>
    <row r="18" spans="1:19" ht="15.75">
      <c r="A18" s="10"/>
      <c r="B18" s="75"/>
      <c r="C18" s="75"/>
      <c r="D18" s="75"/>
      <c r="E18" s="75"/>
      <c r="F18" s="75"/>
      <c r="G18" s="75"/>
      <c r="H18" s="75"/>
      <c r="I18" s="75"/>
      <c r="J18" s="31"/>
      <c r="M18" s="6"/>
      <c r="N18" s="6"/>
      <c r="O18" s="6"/>
      <c r="P18" s="6"/>
      <c r="Q18" s="6"/>
      <c r="R18" s="6"/>
      <c r="S18" s="6"/>
    </row>
    <row r="19" spans="1:19" ht="18">
      <c r="A19" s="10">
        <v>33</v>
      </c>
      <c r="B19" s="75" t="s">
        <v>5</v>
      </c>
      <c r="C19" s="75"/>
      <c r="D19" s="75"/>
      <c r="E19" s="75"/>
      <c r="F19" s="75"/>
      <c r="G19" s="75"/>
      <c r="H19" s="75"/>
      <c r="I19" s="75"/>
      <c r="J19" s="31"/>
      <c r="M19" s="20"/>
      <c r="N19" s="20"/>
      <c r="O19" s="20"/>
      <c r="P19" s="20"/>
      <c r="Q19" s="20"/>
      <c r="R19" s="20"/>
      <c r="S19" s="20"/>
    </row>
    <row r="20" spans="1:19" s="12" customFormat="1" ht="15.75">
      <c r="A20" s="10"/>
      <c r="B20" s="75"/>
      <c r="C20" s="75"/>
      <c r="D20" s="75"/>
      <c r="E20" s="75"/>
      <c r="F20" s="75"/>
      <c r="G20" s="75"/>
      <c r="H20" s="75"/>
      <c r="I20" s="75"/>
      <c r="J20" s="31"/>
      <c r="M20" s="6"/>
      <c r="N20" s="6"/>
      <c r="O20" s="6"/>
      <c r="P20" s="6"/>
      <c r="Q20" s="6"/>
      <c r="R20" s="6"/>
      <c r="S20" s="6"/>
    </row>
    <row r="21" spans="1:19" s="12" customFormat="1" ht="30">
      <c r="A21" s="78" t="s">
        <v>97</v>
      </c>
      <c r="B21" s="26" t="s">
        <v>98</v>
      </c>
      <c r="C21" s="32">
        <f>'Méretmennyiség Toldi_I.'!E17</f>
        <v>219.3</v>
      </c>
      <c r="D21" s="25" t="s">
        <v>4</v>
      </c>
      <c r="E21" s="24"/>
      <c r="F21" s="30"/>
      <c r="G21" s="30"/>
      <c r="H21" s="30">
        <f>C21*F21</f>
        <v>0</v>
      </c>
      <c r="I21" s="30">
        <f t="shared" ref="I21:I24" si="3">C21*G21</f>
        <v>0</v>
      </c>
      <c r="J21" s="30">
        <f t="shared" ref="J21:J24" si="4">C21*E21</f>
        <v>0</v>
      </c>
      <c r="M21" s="6"/>
      <c r="N21" s="6"/>
      <c r="O21" s="6"/>
      <c r="P21" s="6"/>
      <c r="Q21" s="6"/>
      <c r="R21" s="6"/>
      <c r="S21" s="6"/>
    </row>
    <row r="22" spans="1:19" s="12" customFormat="1" ht="30">
      <c r="A22" s="78" t="s">
        <v>63</v>
      </c>
      <c r="B22" s="26" t="s">
        <v>64</v>
      </c>
      <c r="C22" s="32">
        <f>'Méretmennyiség Toldi_I.'!E18</f>
        <v>3</v>
      </c>
      <c r="D22" s="25" t="s">
        <v>4</v>
      </c>
      <c r="E22" s="24"/>
      <c r="F22" s="30"/>
      <c r="G22" s="30"/>
      <c r="H22" s="30">
        <f t="shared" ref="H22:H24" si="5">C22*F22</f>
        <v>0</v>
      </c>
      <c r="I22" s="30">
        <f t="shared" si="3"/>
        <v>0</v>
      </c>
      <c r="J22" s="30">
        <f t="shared" si="4"/>
        <v>0</v>
      </c>
      <c r="M22" s="6"/>
      <c r="N22" s="6"/>
      <c r="O22" s="6"/>
      <c r="P22" s="6"/>
      <c r="Q22" s="6"/>
      <c r="R22" s="6"/>
      <c r="S22" s="6"/>
    </row>
    <row r="23" spans="1:19" s="12" customFormat="1" ht="30">
      <c r="A23" s="78" t="s">
        <v>65</v>
      </c>
      <c r="B23" s="26" t="s">
        <v>66</v>
      </c>
      <c r="C23" s="32">
        <f>'Méretmennyiség Toldi_I.'!E19</f>
        <v>35.6</v>
      </c>
      <c r="D23" s="25" t="s">
        <v>4</v>
      </c>
      <c r="E23" s="24"/>
      <c r="F23" s="30"/>
      <c r="G23" s="30"/>
      <c r="H23" s="30">
        <f t="shared" si="5"/>
        <v>0</v>
      </c>
      <c r="I23" s="30">
        <f t="shared" si="3"/>
        <v>0</v>
      </c>
      <c r="J23" s="30">
        <f t="shared" si="4"/>
        <v>0</v>
      </c>
      <c r="M23" s="6"/>
      <c r="N23" s="6"/>
      <c r="O23" s="6"/>
      <c r="P23" s="6"/>
      <c r="Q23" s="6"/>
      <c r="R23" s="6"/>
      <c r="S23" s="6"/>
    </row>
    <row r="24" spans="1:19" s="12" customFormat="1" ht="30">
      <c r="A24" s="78" t="s">
        <v>65</v>
      </c>
      <c r="B24" s="26" t="s">
        <v>99</v>
      </c>
      <c r="C24" s="32">
        <f>'Méretmennyiség Toldi_I.'!E20</f>
        <v>25.4</v>
      </c>
      <c r="D24" s="25" t="s">
        <v>4</v>
      </c>
      <c r="E24" s="24"/>
      <c r="F24" s="30"/>
      <c r="G24" s="30"/>
      <c r="H24" s="30">
        <f t="shared" si="5"/>
        <v>0</v>
      </c>
      <c r="I24" s="30">
        <f t="shared" si="3"/>
        <v>0</v>
      </c>
      <c r="J24" s="30">
        <f t="shared" si="4"/>
        <v>0</v>
      </c>
      <c r="M24" s="6"/>
      <c r="N24" s="6"/>
      <c r="O24" s="6"/>
      <c r="P24" s="6"/>
      <c r="Q24" s="6"/>
      <c r="R24" s="6"/>
      <c r="S24" s="6"/>
    </row>
    <row r="25" spans="1:19" ht="18">
      <c r="A25" s="10"/>
      <c r="B25" s="75"/>
      <c r="C25" s="75"/>
      <c r="D25" s="75"/>
      <c r="E25" s="75"/>
      <c r="F25" s="75"/>
      <c r="G25" s="75"/>
      <c r="H25" s="75"/>
      <c r="I25" s="75"/>
      <c r="J25" s="31"/>
      <c r="M25" s="20"/>
      <c r="N25" s="20"/>
      <c r="O25" s="20"/>
      <c r="P25" s="20"/>
      <c r="Q25" s="20"/>
      <c r="R25" s="20"/>
      <c r="S25" s="20"/>
    </row>
    <row r="26" spans="1:19" ht="15.75">
      <c r="A26" s="22"/>
      <c r="B26" s="14" t="s">
        <v>19</v>
      </c>
      <c r="C26" s="33"/>
      <c r="D26" s="75"/>
      <c r="E26" s="75"/>
      <c r="F26" s="75"/>
      <c r="G26" s="75"/>
      <c r="H26" s="67">
        <f>SUM(H21:H24)</f>
        <v>0</v>
      </c>
      <c r="I26" s="31">
        <f>SUM(I21:I24)</f>
        <v>0</v>
      </c>
      <c r="J26" s="39">
        <f>SUM(J21:J24)</f>
        <v>0</v>
      </c>
      <c r="M26" s="6"/>
      <c r="N26" s="6"/>
      <c r="O26" s="6"/>
      <c r="P26" s="6"/>
      <c r="Q26" s="6"/>
      <c r="R26" s="6"/>
      <c r="S26" s="6"/>
    </row>
    <row r="27" spans="1:19" ht="18">
      <c r="A27" s="10"/>
      <c r="B27" s="75"/>
      <c r="C27" s="75"/>
      <c r="D27" s="75"/>
      <c r="E27" s="75"/>
      <c r="F27" s="75"/>
      <c r="G27" s="75"/>
      <c r="H27" s="75"/>
      <c r="I27" s="75"/>
      <c r="J27" s="31"/>
      <c r="M27" s="20"/>
      <c r="N27" s="20"/>
      <c r="O27" s="20"/>
      <c r="P27" s="20"/>
      <c r="Q27" s="20"/>
      <c r="R27" s="20"/>
      <c r="S27" s="20"/>
    </row>
    <row r="28" spans="1:19" ht="15.75">
      <c r="A28" s="10">
        <v>34</v>
      </c>
      <c r="B28" s="75" t="s">
        <v>18</v>
      </c>
      <c r="C28" s="75"/>
      <c r="D28" s="75"/>
      <c r="E28" s="75"/>
      <c r="F28" s="75"/>
      <c r="G28" s="75"/>
      <c r="H28" s="75"/>
      <c r="I28" s="75"/>
      <c r="J28" s="31"/>
      <c r="M28" s="6"/>
      <c r="N28" s="6"/>
      <c r="O28" s="6"/>
      <c r="P28" s="6"/>
      <c r="Q28" s="6"/>
      <c r="R28" s="6"/>
      <c r="S28" s="6"/>
    </row>
    <row r="29" spans="1:19" ht="15.75">
      <c r="A29" s="10"/>
      <c r="B29" s="75"/>
      <c r="C29" s="75"/>
      <c r="D29" s="75"/>
      <c r="E29" s="75"/>
      <c r="F29" s="75"/>
      <c r="G29" s="75"/>
      <c r="H29" s="75"/>
      <c r="I29" s="75"/>
      <c r="J29" s="31"/>
      <c r="M29" s="6"/>
      <c r="N29" s="6"/>
      <c r="O29" s="6"/>
      <c r="P29" s="6"/>
      <c r="Q29" s="6"/>
      <c r="R29" s="6"/>
      <c r="S29" s="6"/>
    </row>
    <row r="30" spans="1:19">
      <c r="A30" s="86" t="s">
        <v>82</v>
      </c>
      <c r="B30" s="26" t="s">
        <v>83</v>
      </c>
      <c r="C30" s="32">
        <f>'Méretmennyiség Toldi_I.'!E24</f>
        <v>232</v>
      </c>
      <c r="D30" s="25" t="s">
        <v>11</v>
      </c>
      <c r="E30" s="24"/>
      <c r="F30" s="30"/>
      <c r="G30" s="30"/>
      <c r="H30" s="30">
        <f>C30*F30</f>
        <v>0</v>
      </c>
      <c r="I30" s="30">
        <f t="shared" ref="I30:I32" si="6">C30*G30</f>
        <v>0</v>
      </c>
      <c r="J30" s="30">
        <f t="shared" ref="J30:J32" si="7">C30*E30</f>
        <v>0</v>
      </c>
      <c r="M30" s="6"/>
      <c r="N30" s="6"/>
      <c r="O30" s="6"/>
      <c r="P30" s="6"/>
      <c r="Q30" s="6"/>
      <c r="R30" s="6"/>
      <c r="S30" s="6"/>
    </row>
    <row r="31" spans="1:19" ht="30">
      <c r="A31" s="86" t="s">
        <v>75</v>
      </c>
      <c r="B31" s="26" t="s">
        <v>76</v>
      </c>
      <c r="C31" s="32">
        <f>'Méretmennyiség Toldi_I.'!E25</f>
        <v>233</v>
      </c>
      <c r="D31" s="25" t="s">
        <v>11</v>
      </c>
      <c r="E31" s="24"/>
      <c r="F31" s="30"/>
      <c r="G31" s="30"/>
      <c r="H31" s="30">
        <f>C31*F31</f>
        <v>0</v>
      </c>
      <c r="I31" s="30">
        <f t="shared" si="6"/>
        <v>0</v>
      </c>
      <c r="J31" s="30">
        <f t="shared" si="7"/>
        <v>0</v>
      </c>
      <c r="M31" s="20"/>
      <c r="N31" s="20"/>
      <c r="O31" s="20"/>
      <c r="P31" s="20"/>
      <c r="Q31" s="20"/>
      <c r="R31" s="20"/>
      <c r="S31" s="20"/>
    </row>
    <row r="32" spans="1:19" ht="18">
      <c r="A32" s="26" t="s">
        <v>57</v>
      </c>
      <c r="B32" s="26" t="s">
        <v>58</v>
      </c>
      <c r="C32" s="32">
        <f>'Méretmennyiség Toldi_I.'!E26</f>
        <v>0</v>
      </c>
      <c r="D32" s="25" t="s">
        <v>11</v>
      </c>
      <c r="E32" s="24"/>
      <c r="F32" s="30"/>
      <c r="G32" s="30"/>
      <c r="H32" s="30">
        <f>C32*F32</f>
        <v>0</v>
      </c>
      <c r="I32" s="30">
        <f t="shared" si="6"/>
        <v>0</v>
      </c>
      <c r="J32" s="30">
        <f t="shared" si="7"/>
        <v>0</v>
      </c>
      <c r="M32" s="20"/>
      <c r="N32" s="20"/>
      <c r="O32" s="20"/>
      <c r="P32" s="20"/>
      <c r="Q32" s="20"/>
      <c r="R32" s="20"/>
      <c r="S32" s="20"/>
    </row>
    <row r="33" spans="1:19" ht="15.75">
      <c r="A33" s="10"/>
      <c r="B33" s="75"/>
      <c r="C33" s="75"/>
      <c r="D33" s="75"/>
      <c r="E33" s="75"/>
      <c r="F33" s="75"/>
      <c r="G33" s="75"/>
      <c r="H33" s="75"/>
      <c r="I33" s="75"/>
      <c r="J33" s="31"/>
      <c r="M33" s="6"/>
      <c r="N33" s="6"/>
      <c r="O33" s="6"/>
      <c r="P33" s="6"/>
      <c r="Q33" s="6"/>
      <c r="R33" s="6"/>
      <c r="S33" s="6"/>
    </row>
    <row r="34" spans="1:19" ht="18">
      <c r="A34" s="22"/>
      <c r="B34" s="14" t="s">
        <v>20</v>
      </c>
      <c r="C34" s="33"/>
      <c r="D34" s="75"/>
      <c r="E34" s="75"/>
      <c r="F34" s="75"/>
      <c r="G34" s="75"/>
      <c r="H34" s="67">
        <f>SUM(H30:H32)</f>
        <v>0</v>
      </c>
      <c r="I34" s="31">
        <f>SUM(I30:I32)</f>
        <v>0</v>
      </c>
      <c r="J34" s="39">
        <f>SUM(J30:J32)</f>
        <v>0</v>
      </c>
      <c r="M34" s="20"/>
      <c r="N34" s="20"/>
      <c r="O34" s="20"/>
      <c r="P34" s="20"/>
      <c r="Q34" s="20"/>
      <c r="R34" s="20"/>
      <c r="S34" s="20"/>
    </row>
    <row r="35" spans="1:19" s="20" customFormat="1" ht="18">
      <c r="A35" s="10"/>
      <c r="B35" s="75"/>
      <c r="C35" s="75"/>
      <c r="D35" s="75"/>
      <c r="E35" s="75"/>
      <c r="F35" s="75"/>
      <c r="G35" s="75"/>
      <c r="H35" s="75"/>
      <c r="I35" s="75"/>
      <c r="J35" s="31"/>
      <c r="K35" s="34"/>
      <c r="L35" s="34"/>
      <c r="M35" s="6"/>
      <c r="N35" s="6"/>
      <c r="O35" s="6"/>
      <c r="P35" s="6"/>
      <c r="Q35" s="6"/>
      <c r="R35" s="6"/>
      <c r="S35" s="6"/>
    </row>
    <row r="36" spans="1:19" s="42" customFormat="1" ht="18" customHeight="1">
      <c r="A36" s="10">
        <v>4</v>
      </c>
      <c r="B36" s="75" t="s">
        <v>29</v>
      </c>
      <c r="C36" s="75"/>
      <c r="D36" s="75"/>
      <c r="E36" s="75"/>
      <c r="F36" s="75"/>
      <c r="G36" s="75"/>
      <c r="H36" s="75"/>
      <c r="I36" s="75"/>
      <c r="J36" s="31"/>
      <c r="M36" s="6"/>
      <c r="N36" s="6"/>
      <c r="O36" s="6"/>
      <c r="P36" s="6"/>
      <c r="Q36" s="6"/>
      <c r="R36" s="6"/>
      <c r="S36" s="6"/>
    </row>
    <row r="37" spans="1:19" s="20" customFormat="1" ht="18">
      <c r="A37" s="10"/>
      <c r="B37" s="75"/>
      <c r="C37" s="75"/>
      <c r="D37" s="75"/>
      <c r="E37" s="75"/>
      <c r="F37" s="75"/>
      <c r="G37" s="75"/>
      <c r="H37" s="75"/>
      <c r="I37" s="75"/>
      <c r="J37" s="31"/>
    </row>
    <row r="38" spans="1:19" s="20" customFormat="1" ht="45">
      <c r="A38" s="27" t="s">
        <v>35</v>
      </c>
      <c r="B38" s="77" t="s">
        <v>67</v>
      </c>
      <c r="C38" s="32">
        <f>'Méretmennyiség Toldi_I.'!E30</f>
        <v>6</v>
      </c>
      <c r="D38" s="79" t="s">
        <v>9</v>
      </c>
      <c r="E38" s="24"/>
      <c r="F38" s="30"/>
      <c r="G38" s="30"/>
      <c r="H38" s="30">
        <f>C38*F38</f>
        <v>0</v>
      </c>
      <c r="I38" s="30">
        <f>C38*G38</f>
        <v>0</v>
      </c>
      <c r="J38" s="30">
        <f>C38*E38</f>
        <v>0</v>
      </c>
    </row>
    <row r="39" spans="1:19" s="20" customFormat="1" ht="33" customHeight="1">
      <c r="A39" s="27" t="s">
        <v>92</v>
      </c>
      <c r="B39" s="77" t="s">
        <v>93</v>
      </c>
      <c r="C39" s="32">
        <f>'Méretmennyiség Toldi_I.'!E31</f>
        <v>6</v>
      </c>
      <c r="D39" s="79" t="s">
        <v>9</v>
      </c>
      <c r="E39" s="24"/>
      <c r="F39" s="30"/>
      <c r="G39" s="30"/>
      <c r="H39" s="30">
        <f>C39*F39</f>
        <v>0</v>
      </c>
      <c r="I39" s="30">
        <f>C39*G39</f>
        <v>0</v>
      </c>
      <c r="J39" s="30">
        <f>C39*E39</f>
        <v>0</v>
      </c>
    </row>
    <row r="40" spans="1:19" s="20" customFormat="1" ht="33" customHeight="1">
      <c r="A40" s="32" t="str">
        <f>'Méretmennyiség Toldi_I.'!A32</f>
        <v>42-10-140</v>
      </c>
      <c r="B40" s="32" t="str">
        <f>'Méretmennyiség Toldi_I.'!B32</f>
        <v>Víznyelős akna építése előre gyártott elemekből</v>
      </c>
      <c r="C40" s="32">
        <f>'Méretmennyiség Toldi_I.'!E32</f>
        <v>3</v>
      </c>
      <c r="D40" s="79" t="s">
        <v>9</v>
      </c>
      <c r="E40" s="24"/>
      <c r="F40" s="30"/>
      <c r="G40" s="30"/>
      <c r="H40" s="30">
        <f>C40*F40</f>
        <v>0</v>
      </c>
      <c r="I40" s="30">
        <f>C40*G40</f>
        <v>0</v>
      </c>
      <c r="J40" s="30">
        <f>C40*E40</f>
        <v>0</v>
      </c>
    </row>
    <row r="41" spans="1:19" s="20" customFormat="1" ht="18">
      <c r="A41" s="78" t="s">
        <v>86</v>
      </c>
      <c r="B41" s="77" t="s">
        <v>87</v>
      </c>
      <c r="C41" s="32">
        <f>'Méretmennyiség Toldi_I.'!E33</f>
        <v>0</v>
      </c>
      <c r="D41" s="79" t="s">
        <v>11</v>
      </c>
      <c r="E41" s="24"/>
      <c r="F41" s="30"/>
      <c r="G41" s="30"/>
      <c r="H41" s="30">
        <f>C41*F41</f>
        <v>0</v>
      </c>
      <c r="I41" s="30">
        <f>C41*G41</f>
        <v>0</v>
      </c>
      <c r="J41" s="30">
        <f>C41*E41</f>
        <v>0</v>
      </c>
    </row>
    <row r="42" spans="1:19" s="20" customFormat="1" ht="30">
      <c r="A42" s="27" t="s">
        <v>94</v>
      </c>
      <c r="B42" s="32" t="str">
        <f>'Méretmennyiség Toldi_I.'!B34</f>
        <v>Csatorna építése  KGPVC  csőből:    160 mm átmérővel</v>
      </c>
      <c r="C42" s="32">
        <f>'Méretmennyiség Toldi_I.'!E34</f>
        <v>4</v>
      </c>
      <c r="D42" s="127" t="s">
        <v>11</v>
      </c>
      <c r="E42" s="24"/>
      <c r="F42" s="30"/>
      <c r="G42" s="30"/>
      <c r="H42" s="30">
        <f t="shared" ref="H42:H44" si="8">C42*F42</f>
        <v>0</v>
      </c>
      <c r="I42" s="30">
        <f t="shared" ref="I42:I44" si="9">C42*G42</f>
        <v>0</v>
      </c>
      <c r="J42" s="30">
        <f t="shared" ref="J42:J44" si="10">C42*E42</f>
        <v>0</v>
      </c>
    </row>
    <row r="43" spans="1:19" s="20" customFormat="1" ht="34.5" customHeight="1">
      <c r="A43" s="32" t="str">
        <f>'Méretmennyiség Toldi_I.'!A35</f>
        <v>42-20-31</v>
      </c>
      <c r="B43" s="32" t="str">
        <f>'Méretmennyiség Toldi_I.'!B35</f>
        <v>Csatorna építése  KGPVC  csőből:    ÜPE 250 mm átmérővel</v>
      </c>
      <c r="C43" s="32">
        <f>'Méretmennyiség Toldi_I.'!E35</f>
        <v>60</v>
      </c>
      <c r="D43" s="127" t="s">
        <v>11</v>
      </c>
      <c r="E43" s="24"/>
      <c r="F43" s="30"/>
      <c r="G43" s="30"/>
      <c r="H43" s="30">
        <f>C43*F43</f>
        <v>0</v>
      </c>
      <c r="I43" s="30">
        <f t="shared" ref="I43" si="11">C43*G43</f>
        <v>0</v>
      </c>
      <c r="J43" s="30">
        <f t="shared" ref="J43" si="12">C43*E43</f>
        <v>0</v>
      </c>
    </row>
    <row r="44" spans="1:19" s="20" customFormat="1" ht="30">
      <c r="A44" s="27" t="s">
        <v>95</v>
      </c>
      <c r="B44" s="77" t="s">
        <v>96</v>
      </c>
      <c r="C44" s="32">
        <f>'Méretmennyiség Toldi_I.'!E36</f>
        <v>6</v>
      </c>
      <c r="D44" s="127" t="s">
        <v>9</v>
      </c>
      <c r="E44" s="24"/>
      <c r="F44" s="30"/>
      <c r="G44" s="30"/>
      <c r="H44" s="30">
        <f t="shared" si="8"/>
        <v>0</v>
      </c>
      <c r="I44" s="30">
        <f t="shared" si="9"/>
        <v>0</v>
      </c>
      <c r="J44" s="30">
        <f t="shared" si="10"/>
        <v>0</v>
      </c>
    </row>
    <row r="45" spans="1:19" s="20" customFormat="1" ht="18">
      <c r="A45" s="85"/>
      <c r="B45" s="63"/>
      <c r="C45" s="33"/>
      <c r="D45" s="5"/>
      <c r="E45" s="23"/>
      <c r="F45" s="71"/>
      <c r="G45" s="71"/>
      <c r="H45" s="71"/>
      <c r="I45" s="71"/>
      <c r="J45" s="72"/>
      <c r="K45" s="34"/>
      <c r="L45" s="34"/>
      <c r="M45" s="6"/>
      <c r="N45" s="6"/>
      <c r="O45" s="6"/>
      <c r="P45" s="6"/>
      <c r="Q45" s="6"/>
      <c r="R45" s="6"/>
      <c r="S45" s="6"/>
    </row>
    <row r="46" spans="1:19" s="44" customFormat="1" ht="18">
      <c r="A46" s="22"/>
      <c r="B46" s="14" t="s">
        <v>30</v>
      </c>
      <c r="C46" s="33"/>
      <c r="D46" s="75"/>
      <c r="E46" s="75"/>
      <c r="F46" s="75"/>
      <c r="G46" s="75"/>
      <c r="H46" s="67">
        <f>SUM(H38:H44)</f>
        <v>0</v>
      </c>
      <c r="I46" s="67">
        <f>SUM(I38:I44)</f>
        <v>0</v>
      </c>
      <c r="J46" s="67">
        <f>SUM(J38:J44)</f>
        <v>0</v>
      </c>
      <c r="K46" s="43"/>
      <c r="L46" s="43"/>
      <c r="M46" s="6"/>
      <c r="N46" s="6"/>
      <c r="O46" s="6"/>
      <c r="P46" s="6"/>
      <c r="Q46" s="6"/>
      <c r="R46" s="6"/>
      <c r="S46" s="6"/>
    </row>
    <row r="47" spans="1:19" s="44" customFormat="1" ht="18">
      <c r="A47" s="10"/>
      <c r="B47" s="75"/>
      <c r="C47" s="75"/>
      <c r="D47" s="75"/>
      <c r="E47" s="75"/>
      <c r="F47" s="75"/>
      <c r="G47" s="75"/>
      <c r="H47" s="75"/>
      <c r="I47" s="75"/>
      <c r="J47" s="31"/>
      <c r="K47" s="43"/>
      <c r="L47" s="43"/>
      <c r="M47" s="6"/>
      <c r="N47" s="6"/>
      <c r="O47" s="6"/>
      <c r="P47" s="6"/>
      <c r="Q47" s="6"/>
      <c r="R47" s="6"/>
      <c r="S47" s="6"/>
    </row>
    <row r="48" spans="1:19" ht="31.5">
      <c r="A48" s="10">
        <v>70</v>
      </c>
      <c r="B48" s="75" t="s">
        <v>6</v>
      </c>
      <c r="C48" s="75"/>
      <c r="D48" s="75"/>
      <c r="E48" s="75"/>
      <c r="F48" s="75"/>
      <c r="G48" s="75"/>
      <c r="H48" s="75"/>
      <c r="I48" s="75"/>
      <c r="J48" s="31"/>
      <c r="M48" s="20"/>
      <c r="N48" s="20"/>
      <c r="O48" s="20"/>
      <c r="P48" s="20"/>
      <c r="Q48" s="20"/>
      <c r="R48" s="20"/>
      <c r="S48" s="20"/>
    </row>
    <row r="49" spans="1:19" ht="15.75">
      <c r="A49" s="10"/>
      <c r="B49" s="75"/>
      <c r="C49" s="75"/>
      <c r="D49" s="75"/>
      <c r="E49" s="75"/>
      <c r="F49" s="75"/>
      <c r="G49" s="75"/>
      <c r="H49" s="75"/>
      <c r="I49" s="75"/>
      <c r="J49" s="31"/>
      <c r="M49" s="6"/>
      <c r="N49" s="6"/>
      <c r="O49" s="6"/>
      <c r="P49" s="6"/>
      <c r="Q49" s="6"/>
      <c r="R49" s="6"/>
      <c r="S49" s="6"/>
    </row>
    <row r="50" spans="1:19" ht="18">
      <c r="A50" s="10">
        <v>71</v>
      </c>
      <c r="B50" s="75" t="s">
        <v>8</v>
      </c>
      <c r="C50" s="75"/>
      <c r="D50" s="75"/>
      <c r="E50" s="75"/>
      <c r="F50" s="75"/>
      <c r="G50" s="75"/>
      <c r="H50" s="75"/>
      <c r="I50" s="75"/>
      <c r="J50" s="31"/>
      <c r="M50" s="20"/>
      <c r="N50" s="20"/>
      <c r="O50" s="20"/>
      <c r="P50" s="20"/>
      <c r="Q50" s="20"/>
      <c r="R50" s="20"/>
      <c r="S50" s="20"/>
    </row>
    <row r="51" spans="1:19" ht="15.75">
      <c r="A51" s="10"/>
      <c r="B51" s="75"/>
      <c r="C51" s="75"/>
      <c r="D51" s="75"/>
      <c r="E51" s="75"/>
      <c r="F51" s="75"/>
      <c r="G51" s="75"/>
      <c r="H51" s="75"/>
      <c r="I51" s="75"/>
      <c r="J51" s="31"/>
      <c r="M51" s="6"/>
      <c r="N51" s="6"/>
      <c r="O51" s="6"/>
      <c r="P51" s="6"/>
      <c r="Q51" s="6"/>
      <c r="R51" s="6"/>
      <c r="S51" s="6"/>
    </row>
    <row r="52" spans="1:19">
      <c r="A52" s="27" t="s">
        <v>84</v>
      </c>
      <c r="B52" s="77" t="s">
        <v>85</v>
      </c>
      <c r="C52" s="32">
        <f>'Méretmennyiség Toldi_I.'!E42</f>
        <v>3</v>
      </c>
      <c r="D52" s="25" t="s">
        <v>9</v>
      </c>
      <c r="E52" s="24"/>
      <c r="F52" s="30"/>
      <c r="G52" s="30"/>
      <c r="H52" s="30">
        <f t="shared" ref="H52:H60" si="13">C52*F52</f>
        <v>0</v>
      </c>
      <c r="I52" s="30">
        <f t="shared" ref="I52:I60" si="14">C52*G52</f>
        <v>0</v>
      </c>
      <c r="J52" s="30">
        <f t="shared" ref="J52:J60" si="15">C52*E52</f>
        <v>0</v>
      </c>
      <c r="M52" s="6"/>
      <c r="N52" s="6"/>
      <c r="O52" s="6"/>
      <c r="P52" s="6"/>
      <c r="Q52" s="6"/>
      <c r="R52" s="6"/>
      <c r="S52" s="6"/>
    </row>
    <row r="53" spans="1:19" ht="30">
      <c r="A53" s="27" t="s">
        <v>88</v>
      </c>
      <c r="B53" s="77" t="s">
        <v>89</v>
      </c>
      <c r="C53" s="32">
        <f>'Méretmennyiség Toldi_I.'!E43</f>
        <v>6</v>
      </c>
      <c r="D53" s="25" t="s">
        <v>9</v>
      </c>
      <c r="E53" s="24"/>
      <c r="F53" s="30"/>
      <c r="G53" s="30"/>
      <c r="H53" s="30">
        <f t="shared" si="13"/>
        <v>0</v>
      </c>
      <c r="I53" s="30">
        <f t="shared" si="14"/>
        <v>0</v>
      </c>
      <c r="J53" s="30">
        <f t="shared" si="15"/>
        <v>0</v>
      </c>
      <c r="M53" s="6"/>
      <c r="N53" s="6"/>
      <c r="O53" s="6"/>
      <c r="P53" s="6"/>
      <c r="Q53" s="6"/>
      <c r="R53" s="6"/>
      <c r="S53" s="6"/>
    </row>
    <row r="54" spans="1:19" ht="30">
      <c r="A54" s="78" t="s">
        <v>52</v>
      </c>
      <c r="B54" s="26" t="s">
        <v>53</v>
      </c>
      <c r="C54" s="32">
        <f>'Méretmennyiség Toldi_I.'!E44</f>
        <v>8</v>
      </c>
      <c r="D54" s="25" t="s">
        <v>9</v>
      </c>
      <c r="E54" s="24"/>
      <c r="F54" s="30"/>
      <c r="G54" s="30"/>
      <c r="H54" s="30">
        <f t="shared" si="13"/>
        <v>0</v>
      </c>
      <c r="I54" s="30">
        <f t="shared" si="14"/>
        <v>0</v>
      </c>
      <c r="J54" s="30">
        <f t="shared" si="15"/>
        <v>0</v>
      </c>
      <c r="M54" s="6"/>
      <c r="N54" s="6"/>
      <c r="O54" s="6"/>
      <c r="P54" s="6"/>
      <c r="Q54" s="6"/>
      <c r="R54" s="6"/>
      <c r="S54" s="6"/>
    </row>
    <row r="55" spans="1:19" ht="30">
      <c r="A55" s="78" t="s">
        <v>37</v>
      </c>
      <c r="B55" s="26" t="s">
        <v>38</v>
      </c>
      <c r="C55" s="32">
        <f>'Méretmennyiség Toldi_I.'!E45</f>
        <v>4</v>
      </c>
      <c r="D55" s="25" t="s">
        <v>9</v>
      </c>
      <c r="E55" s="24"/>
      <c r="F55" s="30"/>
      <c r="G55" s="30"/>
      <c r="H55" s="30">
        <f t="shared" si="13"/>
        <v>0</v>
      </c>
      <c r="I55" s="30">
        <f t="shared" si="14"/>
        <v>0</v>
      </c>
      <c r="J55" s="30">
        <f t="shared" si="15"/>
        <v>0</v>
      </c>
      <c r="M55" s="6"/>
      <c r="N55" s="6"/>
      <c r="O55" s="6"/>
      <c r="P55" s="6"/>
      <c r="Q55" s="6"/>
      <c r="R55" s="6"/>
      <c r="S55" s="6"/>
    </row>
    <row r="56" spans="1:19" ht="30">
      <c r="A56" s="78" t="s">
        <v>68</v>
      </c>
      <c r="B56" s="26" t="s">
        <v>69</v>
      </c>
      <c r="C56" s="32">
        <f>'Méretmennyiség Toldi_I.'!E46</f>
        <v>4</v>
      </c>
      <c r="D56" s="25" t="s">
        <v>9</v>
      </c>
      <c r="E56" s="24"/>
      <c r="F56" s="30"/>
      <c r="G56" s="30"/>
      <c r="H56" s="30">
        <f t="shared" si="13"/>
        <v>0</v>
      </c>
      <c r="I56" s="30">
        <f t="shared" si="14"/>
        <v>0</v>
      </c>
      <c r="J56" s="30">
        <f t="shared" si="15"/>
        <v>0</v>
      </c>
      <c r="M56" s="6"/>
      <c r="N56" s="6"/>
      <c r="O56" s="6"/>
      <c r="P56" s="6"/>
      <c r="Q56" s="6"/>
      <c r="R56" s="6"/>
      <c r="S56" s="6"/>
    </row>
    <row r="57" spans="1:19" ht="30">
      <c r="A57" s="78" t="s">
        <v>70</v>
      </c>
      <c r="B57" s="26" t="s">
        <v>71</v>
      </c>
      <c r="C57" s="32">
        <f>'Méretmennyiség Toldi_I.'!E47</f>
        <v>4</v>
      </c>
      <c r="D57" s="25" t="s">
        <v>9</v>
      </c>
      <c r="E57" s="24"/>
      <c r="F57" s="30"/>
      <c r="G57" s="30"/>
      <c r="H57" s="30">
        <f t="shared" si="13"/>
        <v>0</v>
      </c>
      <c r="I57" s="30">
        <f t="shared" si="14"/>
        <v>0</v>
      </c>
      <c r="J57" s="30">
        <f t="shared" si="15"/>
        <v>0</v>
      </c>
      <c r="M57" s="6"/>
      <c r="N57" s="6"/>
      <c r="O57" s="6"/>
      <c r="P57" s="6"/>
      <c r="Q57" s="6"/>
      <c r="R57" s="6"/>
      <c r="S57" s="6"/>
    </row>
    <row r="58" spans="1:19" ht="30">
      <c r="A58" s="78" t="s">
        <v>78</v>
      </c>
      <c r="B58" s="26" t="s">
        <v>79</v>
      </c>
      <c r="C58" s="32">
        <f>'Méretmennyiség Toldi_I.'!E48</f>
        <v>9</v>
      </c>
      <c r="D58" s="25" t="s">
        <v>9</v>
      </c>
      <c r="E58" s="24"/>
      <c r="F58" s="30"/>
      <c r="G58" s="30"/>
      <c r="H58" s="30">
        <f t="shared" si="13"/>
        <v>0</v>
      </c>
      <c r="I58" s="30">
        <f t="shared" si="14"/>
        <v>0</v>
      </c>
      <c r="J58" s="30">
        <f t="shared" si="15"/>
        <v>0</v>
      </c>
      <c r="M58" s="6"/>
      <c r="N58" s="6"/>
      <c r="O58" s="6"/>
      <c r="P58" s="6"/>
      <c r="Q58" s="6"/>
      <c r="R58" s="6"/>
      <c r="S58" s="6"/>
    </row>
    <row r="59" spans="1:19" ht="30">
      <c r="A59" s="78" t="s">
        <v>62</v>
      </c>
      <c r="B59" s="26" t="s">
        <v>61</v>
      </c>
      <c r="C59" s="32">
        <f>'Méretmennyiség Toldi_I.'!E49</f>
        <v>6</v>
      </c>
      <c r="D59" s="25" t="s">
        <v>9</v>
      </c>
      <c r="E59" s="24"/>
      <c r="F59" s="30"/>
      <c r="G59" s="30"/>
      <c r="H59" s="30">
        <f t="shared" si="13"/>
        <v>0</v>
      </c>
      <c r="I59" s="30">
        <f t="shared" si="14"/>
        <v>0</v>
      </c>
      <c r="J59" s="30">
        <f t="shared" si="15"/>
        <v>0</v>
      </c>
      <c r="M59" s="6"/>
      <c r="N59" s="6"/>
      <c r="O59" s="6"/>
      <c r="P59" s="6"/>
      <c r="Q59" s="6"/>
      <c r="R59" s="6"/>
      <c r="S59" s="6"/>
    </row>
    <row r="60" spans="1:19" s="20" customFormat="1" ht="30">
      <c r="A60" s="78" t="s">
        <v>10</v>
      </c>
      <c r="B60" s="26" t="s">
        <v>47</v>
      </c>
      <c r="C60" s="32">
        <f>'Méretmennyiség Toldi_I.'!E50</f>
        <v>18</v>
      </c>
      <c r="D60" s="25" t="s">
        <v>9</v>
      </c>
      <c r="E60" s="24"/>
      <c r="F60" s="30"/>
      <c r="G60" s="30"/>
      <c r="H60" s="30">
        <f t="shared" si="13"/>
        <v>0</v>
      </c>
      <c r="I60" s="30">
        <f t="shared" si="14"/>
        <v>0</v>
      </c>
      <c r="J60" s="30">
        <f t="shared" si="15"/>
        <v>0</v>
      </c>
      <c r="K60" s="34"/>
      <c r="L60" s="34"/>
      <c r="M60" s="6"/>
      <c r="N60" s="6"/>
      <c r="O60" s="6"/>
      <c r="P60" s="6"/>
      <c r="Q60" s="6"/>
      <c r="R60" s="6"/>
      <c r="S60" s="6"/>
    </row>
    <row r="61" spans="1:19" s="20" customFormat="1" ht="18">
      <c r="A61" s="10"/>
      <c r="B61" s="75"/>
      <c r="C61" s="75"/>
      <c r="D61" s="75"/>
      <c r="E61" s="75"/>
      <c r="F61" s="75"/>
      <c r="G61" s="75"/>
      <c r="H61" s="75"/>
      <c r="I61" s="75"/>
      <c r="J61" s="31"/>
      <c r="K61" s="34"/>
      <c r="L61" s="34"/>
    </row>
    <row r="62" spans="1:19" s="6" customFormat="1" ht="31.5">
      <c r="A62" s="10">
        <v>76</v>
      </c>
      <c r="B62" s="75" t="s">
        <v>31</v>
      </c>
      <c r="C62" s="75"/>
      <c r="D62" s="75"/>
      <c r="E62" s="75"/>
      <c r="F62" s="75"/>
      <c r="G62" s="75"/>
      <c r="H62" s="75"/>
      <c r="I62" s="75"/>
      <c r="J62" s="31"/>
      <c r="M62" s="20"/>
      <c r="N62" s="20"/>
      <c r="O62" s="20"/>
      <c r="P62" s="20"/>
      <c r="Q62" s="20"/>
      <c r="R62" s="20"/>
      <c r="S62" s="20"/>
    </row>
    <row r="63" spans="1:19" s="6" customFormat="1" ht="15.75">
      <c r="A63" s="10"/>
      <c r="B63" s="75"/>
      <c r="C63" s="75"/>
      <c r="D63" s="75"/>
      <c r="E63" s="75"/>
      <c r="F63" s="75"/>
      <c r="G63" s="75"/>
      <c r="H63" s="75"/>
      <c r="I63" s="75"/>
      <c r="J63" s="31"/>
    </row>
    <row r="64" spans="1:19" s="6" customFormat="1" ht="18">
      <c r="A64" s="27" t="s">
        <v>32</v>
      </c>
      <c r="B64" s="26" t="s">
        <v>33</v>
      </c>
      <c r="C64" s="26">
        <v>1</v>
      </c>
      <c r="D64" s="26" t="s">
        <v>50</v>
      </c>
      <c r="E64" s="49"/>
      <c r="F64" s="30"/>
      <c r="G64" s="30"/>
      <c r="H64" s="30">
        <f>1*F64</f>
        <v>0</v>
      </c>
      <c r="I64" s="30">
        <f>1*G64</f>
        <v>0</v>
      </c>
      <c r="J64" s="30">
        <f>1*E64</f>
        <v>0</v>
      </c>
      <c r="M64" s="20"/>
      <c r="N64" s="20"/>
      <c r="O64" s="20"/>
      <c r="P64" s="20"/>
      <c r="Q64" s="20"/>
      <c r="R64" s="20"/>
      <c r="S64" s="20"/>
    </row>
    <row r="65" spans="1:23" s="6" customFormat="1" ht="18">
      <c r="A65" s="68"/>
      <c r="B65" s="69"/>
      <c r="C65" s="70"/>
      <c r="D65" s="5"/>
      <c r="E65" s="23"/>
      <c r="F65" s="71"/>
      <c r="G65" s="71"/>
      <c r="H65" s="71"/>
      <c r="I65" s="71"/>
      <c r="J65" s="72"/>
      <c r="K65" s="34"/>
    </row>
    <row r="66" spans="1:23" s="12" customFormat="1" ht="31.5">
      <c r="A66" s="22"/>
      <c r="B66" s="14" t="s">
        <v>21</v>
      </c>
      <c r="C66" s="33"/>
      <c r="D66" s="75"/>
      <c r="E66" s="75"/>
      <c r="F66" s="75"/>
      <c r="G66" s="75"/>
      <c r="H66" s="67">
        <f>SUM(H52:H64)</f>
        <v>0</v>
      </c>
      <c r="I66" s="67">
        <f>SUM(I52:I64)</f>
        <v>0</v>
      </c>
      <c r="J66" s="67">
        <f>SUM(J52:J64)</f>
        <v>0</v>
      </c>
      <c r="K66" s="43"/>
      <c r="M66" s="20"/>
      <c r="N66" s="20"/>
      <c r="O66" s="20"/>
      <c r="P66" s="20"/>
      <c r="Q66" s="20"/>
      <c r="R66" s="20"/>
      <c r="S66" s="20"/>
    </row>
    <row r="67" spans="1:23" ht="15.75">
      <c r="A67" s="3"/>
      <c r="B67" s="3"/>
      <c r="C67" s="4"/>
      <c r="D67" s="3"/>
      <c r="E67" s="11"/>
      <c r="F67" s="1"/>
      <c r="G67" s="2"/>
      <c r="H67" s="2"/>
      <c r="I67" s="2"/>
      <c r="J67" s="1"/>
      <c r="M67" s="6"/>
      <c r="N67" s="6"/>
      <c r="O67" s="6"/>
      <c r="P67" s="6"/>
      <c r="Q67" s="6"/>
      <c r="R67" s="6"/>
      <c r="S67" s="6"/>
    </row>
    <row r="68" spans="1:23" ht="18">
      <c r="A68" s="3"/>
      <c r="B68" s="3"/>
      <c r="C68" s="3"/>
      <c r="D68" s="3"/>
      <c r="F68" s="1"/>
      <c r="G68" s="2"/>
      <c r="H68" s="2"/>
      <c r="I68" s="2"/>
      <c r="J68" s="1"/>
      <c r="M68" s="20"/>
      <c r="N68" s="20"/>
      <c r="O68" s="20"/>
      <c r="P68" s="20"/>
      <c r="Q68" s="20"/>
      <c r="R68" s="20"/>
      <c r="S68" s="20"/>
    </row>
    <row r="69" spans="1:23" ht="15.75">
      <c r="A69" s="3"/>
      <c r="B69" s="3"/>
      <c r="C69" s="3"/>
      <c r="D69" s="3"/>
      <c r="F69" s="1"/>
      <c r="G69" s="2"/>
      <c r="H69" s="2"/>
      <c r="I69" s="2"/>
      <c r="J69" s="1"/>
      <c r="M69" s="6"/>
      <c r="N69" s="6"/>
      <c r="O69" s="6"/>
      <c r="P69" s="6"/>
      <c r="Q69" s="6"/>
      <c r="R69" s="6"/>
      <c r="S69" s="6"/>
      <c r="W69" s="48"/>
    </row>
    <row r="70" spans="1:23" ht="18">
      <c r="A70" s="3"/>
      <c r="B70" s="3"/>
      <c r="C70" s="3"/>
      <c r="D70" s="3"/>
      <c r="F70" s="1"/>
      <c r="G70" s="2"/>
      <c r="H70" s="2"/>
      <c r="I70" s="2"/>
      <c r="J70" s="1"/>
      <c r="M70" s="20"/>
      <c r="N70" s="20"/>
      <c r="O70" s="20"/>
      <c r="P70" s="20"/>
      <c r="Q70" s="20"/>
      <c r="R70" s="20"/>
      <c r="S70" s="20"/>
    </row>
    <row r="71" spans="1:23" ht="15.75">
      <c r="A71" s="3"/>
      <c r="B71" s="3"/>
      <c r="C71" s="3"/>
      <c r="D71" s="3"/>
      <c r="F71" s="1"/>
      <c r="G71" s="2"/>
      <c r="H71" s="2"/>
      <c r="I71" s="2"/>
      <c r="J71" s="1"/>
      <c r="M71" s="6"/>
      <c r="N71" s="6"/>
      <c r="O71" s="6"/>
      <c r="P71" s="6"/>
      <c r="Q71" s="6"/>
      <c r="R71" s="6"/>
      <c r="S71" s="6"/>
    </row>
    <row r="72" spans="1:23" ht="18">
      <c r="A72" s="3"/>
      <c r="B72" s="3"/>
      <c r="C72" s="3"/>
      <c r="D72" s="3"/>
      <c r="F72" s="1"/>
      <c r="G72" s="2"/>
      <c r="H72" s="2"/>
      <c r="I72" s="2"/>
      <c r="J72" s="1"/>
      <c r="M72" s="20"/>
      <c r="N72" s="20"/>
      <c r="O72" s="20"/>
      <c r="P72" s="20"/>
      <c r="Q72" s="20"/>
      <c r="R72" s="20"/>
      <c r="S72" s="20"/>
    </row>
    <row r="73" spans="1:23" ht="15.75">
      <c r="A73" s="3"/>
      <c r="B73" s="3"/>
      <c r="C73" s="3"/>
      <c r="D73" s="3"/>
      <c r="F73" s="1"/>
      <c r="G73" s="2"/>
      <c r="H73" s="2"/>
      <c r="I73" s="2"/>
      <c r="J73" s="1"/>
      <c r="M73" s="6"/>
      <c r="N73" s="6"/>
      <c r="O73" s="6"/>
      <c r="P73" s="6"/>
      <c r="Q73" s="6"/>
      <c r="R73" s="6"/>
      <c r="S73" s="6"/>
    </row>
    <row r="74" spans="1:23" ht="18">
      <c r="A74" s="3"/>
      <c r="B74" s="3"/>
      <c r="C74" s="3"/>
      <c r="D74" s="3"/>
      <c r="F74" s="1"/>
      <c r="G74" s="2"/>
      <c r="H74" s="2"/>
      <c r="I74" s="2"/>
      <c r="J74" s="1"/>
      <c r="M74" s="20"/>
      <c r="N74" s="20"/>
      <c r="O74" s="20"/>
      <c r="P74" s="20"/>
      <c r="Q74" s="20"/>
      <c r="R74" s="20"/>
      <c r="S74" s="20"/>
    </row>
    <row r="75" spans="1:23" ht="15.75">
      <c r="A75" s="3"/>
      <c r="B75" s="3"/>
      <c r="C75" s="3"/>
      <c r="D75" s="3"/>
      <c r="F75" s="1"/>
      <c r="G75" s="2"/>
      <c r="H75" s="2"/>
      <c r="I75" s="2"/>
      <c r="J75" s="1"/>
      <c r="M75" s="6"/>
      <c r="N75" s="6"/>
      <c r="O75" s="6"/>
      <c r="P75" s="6"/>
      <c r="Q75" s="6"/>
      <c r="R75" s="6"/>
      <c r="S75" s="6"/>
    </row>
    <row r="76" spans="1:23" ht="18">
      <c r="A76" s="3"/>
      <c r="B76" s="3"/>
      <c r="C76" s="3"/>
      <c r="D76" s="3"/>
      <c r="F76" s="1"/>
      <c r="G76" s="2"/>
      <c r="H76" s="2"/>
      <c r="I76" s="2"/>
      <c r="J76" s="1"/>
      <c r="M76" s="20"/>
      <c r="N76" s="20"/>
      <c r="O76" s="20"/>
      <c r="P76" s="20"/>
      <c r="Q76" s="20"/>
      <c r="R76" s="20"/>
      <c r="S76" s="20"/>
    </row>
    <row r="77" spans="1:23" ht="15.75">
      <c r="A77" s="3"/>
      <c r="B77" s="3"/>
      <c r="C77" s="3"/>
      <c r="D77" s="3"/>
      <c r="F77" s="1"/>
      <c r="G77" s="2"/>
      <c r="H77" s="2"/>
      <c r="I77" s="2"/>
      <c r="J77" s="1"/>
      <c r="M77" s="6"/>
      <c r="N77" s="6"/>
      <c r="O77" s="6"/>
      <c r="P77" s="6"/>
      <c r="Q77" s="6"/>
      <c r="R77" s="6"/>
      <c r="S77" s="6"/>
    </row>
    <row r="78" spans="1:23" ht="18">
      <c r="A78" s="3"/>
      <c r="B78" s="3"/>
      <c r="C78" s="3"/>
      <c r="D78" s="3"/>
      <c r="F78" s="1"/>
      <c r="G78" s="2"/>
      <c r="H78" s="2"/>
      <c r="I78" s="2"/>
      <c r="J78" s="1"/>
      <c r="M78" s="20"/>
      <c r="N78" s="20"/>
      <c r="O78" s="20"/>
      <c r="P78" s="20"/>
      <c r="Q78" s="20"/>
      <c r="R78" s="20"/>
      <c r="S78" s="20"/>
    </row>
    <row r="79" spans="1:23" ht="15.75">
      <c r="A79" s="3"/>
      <c r="B79" s="3"/>
      <c r="C79" s="3"/>
      <c r="D79" s="3"/>
      <c r="F79" s="1"/>
      <c r="G79" s="2"/>
      <c r="H79" s="2"/>
      <c r="I79" s="2"/>
      <c r="J79" s="1"/>
      <c r="M79" s="6"/>
      <c r="N79" s="6"/>
      <c r="O79" s="6"/>
      <c r="P79" s="6"/>
      <c r="Q79" s="6"/>
      <c r="R79" s="6"/>
      <c r="S79" s="6"/>
    </row>
    <row r="80" spans="1:23" ht="18">
      <c r="A80" s="3"/>
      <c r="B80" s="3"/>
      <c r="C80" s="3"/>
      <c r="D80" s="3"/>
      <c r="F80" s="1"/>
      <c r="G80" s="2"/>
      <c r="H80" s="2"/>
      <c r="I80" s="2"/>
      <c r="J80" s="1"/>
      <c r="M80" s="20"/>
      <c r="N80" s="20"/>
      <c r="O80" s="20"/>
      <c r="P80" s="20"/>
      <c r="Q80" s="20"/>
      <c r="R80" s="20"/>
      <c r="S80" s="20"/>
    </row>
    <row r="81" spans="1:19" ht="15.75">
      <c r="A81" s="3"/>
      <c r="B81" s="3"/>
      <c r="C81" s="3"/>
      <c r="D81" s="3"/>
      <c r="F81" s="1"/>
      <c r="G81" s="2"/>
      <c r="H81" s="2"/>
      <c r="I81" s="2"/>
      <c r="J81" s="1"/>
      <c r="M81" s="6"/>
      <c r="N81" s="6"/>
      <c r="O81" s="6"/>
      <c r="P81" s="6"/>
      <c r="Q81" s="6"/>
      <c r="R81" s="6"/>
      <c r="S81" s="6"/>
    </row>
    <row r="82" spans="1:19" ht="18">
      <c r="A82" s="3"/>
      <c r="B82" s="3"/>
      <c r="C82" s="3"/>
      <c r="D82" s="3"/>
      <c r="F82" s="1"/>
      <c r="G82" s="2"/>
      <c r="H82" s="2"/>
      <c r="I82" s="2"/>
      <c r="J82" s="1"/>
      <c r="M82" s="20"/>
      <c r="N82" s="20"/>
      <c r="O82" s="20"/>
      <c r="P82" s="20"/>
      <c r="Q82" s="20"/>
      <c r="R82" s="20"/>
      <c r="S82" s="20"/>
    </row>
    <row r="83" spans="1:19" ht="15.75">
      <c r="A83" s="3"/>
      <c r="B83" s="3"/>
      <c r="C83" s="3"/>
      <c r="D83" s="3"/>
      <c r="F83" s="1"/>
      <c r="G83" s="2"/>
      <c r="H83" s="2"/>
      <c r="I83" s="2"/>
      <c r="J83" s="1"/>
      <c r="M83" s="6"/>
      <c r="N83" s="6"/>
      <c r="O83" s="6"/>
      <c r="P83" s="6"/>
      <c r="Q83" s="6"/>
      <c r="R83" s="6"/>
      <c r="S83" s="6"/>
    </row>
    <row r="84" spans="1:19" ht="18">
      <c r="A84" s="3"/>
      <c r="B84" s="3"/>
      <c r="C84" s="3"/>
      <c r="D84" s="3"/>
      <c r="F84" s="1"/>
      <c r="G84" s="2"/>
      <c r="H84" s="2"/>
      <c r="I84" s="2"/>
      <c r="J84" s="1"/>
      <c r="M84" s="20"/>
      <c r="N84" s="20"/>
      <c r="O84" s="20"/>
      <c r="P84" s="20"/>
      <c r="Q84" s="20"/>
      <c r="R84" s="20"/>
      <c r="S84" s="20"/>
    </row>
    <row r="85" spans="1:19" ht="15.75">
      <c r="A85" s="3"/>
      <c r="B85" s="3"/>
      <c r="C85" s="3"/>
      <c r="D85" s="3"/>
      <c r="F85" s="1"/>
      <c r="G85" s="2"/>
      <c r="H85" s="2"/>
      <c r="I85" s="2"/>
      <c r="J85" s="1"/>
      <c r="M85" s="6"/>
      <c r="N85" s="6"/>
      <c r="O85" s="6"/>
      <c r="P85" s="6"/>
      <c r="Q85" s="6"/>
      <c r="R85" s="6"/>
      <c r="S85" s="6"/>
    </row>
    <row r="86" spans="1:19" ht="18">
      <c r="A86" s="3"/>
      <c r="B86" s="3"/>
      <c r="C86" s="3"/>
      <c r="D86" s="3"/>
      <c r="F86" s="1"/>
      <c r="G86" s="2"/>
      <c r="H86" s="2"/>
      <c r="I86" s="2"/>
      <c r="J86" s="1"/>
      <c r="M86" s="20"/>
      <c r="N86" s="20"/>
      <c r="O86" s="20"/>
      <c r="P86" s="20"/>
      <c r="Q86" s="20"/>
      <c r="R86" s="20"/>
      <c r="S86" s="20"/>
    </row>
    <row r="87" spans="1:19" ht="15.75">
      <c r="A87" s="3"/>
      <c r="B87" s="3"/>
      <c r="C87" s="3"/>
      <c r="D87" s="3"/>
      <c r="F87" s="1"/>
      <c r="G87" s="2"/>
      <c r="H87" s="2"/>
      <c r="I87" s="2"/>
      <c r="J87" s="1"/>
      <c r="M87" s="6"/>
      <c r="N87" s="6"/>
      <c r="O87" s="6"/>
      <c r="P87" s="6"/>
      <c r="Q87" s="6"/>
      <c r="R87" s="6"/>
      <c r="S87" s="6"/>
    </row>
    <row r="88" spans="1:19" ht="18">
      <c r="A88" s="3"/>
      <c r="B88" s="3"/>
      <c r="C88" s="3"/>
      <c r="D88" s="3"/>
      <c r="F88" s="1"/>
      <c r="G88" s="2"/>
      <c r="H88" s="2"/>
      <c r="I88" s="2"/>
      <c r="J88" s="1"/>
      <c r="M88" s="20"/>
      <c r="N88" s="20"/>
      <c r="O88" s="20"/>
      <c r="P88" s="20"/>
      <c r="Q88" s="20"/>
      <c r="R88" s="20"/>
      <c r="S88" s="20"/>
    </row>
    <row r="89" spans="1:19" ht="15.75">
      <c r="A89" s="3"/>
      <c r="B89" s="3"/>
      <c r="C89" s="3"/>
      <c r="D89" s="3"/>
      <c r="F89" s="1"/>
      <c r="G89" s="2"/>
      <c r="H89" s="2"/>
      <c r="I89" s="2"/>
      <c r="J89" s="1"/>
      <c r="M89" s="6"/>
      <c r="N89" s="6"/>
      <c r="O89" s="6"/>
      <c r="P89" s="6"/>
      <c r="Q89" s="6"/>
      <c r="R89" s="6"/>
      <c r="S89" s="6"/>
    </row>
    <row r="90" spans="1:19" ht="18">
      <c r="A90" s="3"/>
      <c r="B90" s="3"/>
      <c r="C90" s="3"/>
      <c r="D90" s="3"/>
      <c r="F90" s="1"/>
      <c r="G90" s="2"/>
      <c r="H90" s="2"/>
      <c r="I90" s="2"/>
      <c r="J90" s="1"/>
      <c r="M90" s="20"/>
      <c r="N90" s="20"/>
      <c r="O90" s="20"/>
      <c r="P90" s="20"/>
      <c r="Q90" s="20"/>
      <c r="R90" s="20"/>
      <c r="S90" s="20"/>
    </row>
    <row r="91" spans="1:19" ht="15.75">
      <c r="A91" s="3"/>
      <c r="B91" s="3"/>
      <c r="C91" s="3"/>
      <c r="D91" s="3"/>
      <c r="F91" s="1"/>
      <c r="G91" s="2"/>
      <c r="H91" s="2"/>
      <c r="I91" s="2"/>
      <c r="J91" s="1"/>
      <c r="M91" s="6"/>
      <c r="N91" s="6"/>
      <c r="O91" s="6"/>
      <c r="P91" s="6"/>
      <c r="Q91" s="6"/>
      <c r="R91" s="6"/>
      <c r="S91" s="6"/>
    </row>
    <row r="92" spans="1:19" ht="18">
      <c r="A92" s="3"/>
      <c r="B92" s="3"/>
      <c r="C92" s="3"/>
      <c r="D92" s="3"/>
      <c r="F92" s="1"/>
      <c r="G92" s="2"/>
      <c r="H92" s="2"/>
      <c r="I92" s="2"/>
      <c r="J92" s="1"/>
      <c r="M92" s="20"/>
      <c r="N92" s="20"/>
      <c r="O92" s="20"/>
      <c r="P92" s="20"/>
      <c r="Q92" s="20"/>
      <c r="R92" s="20"/>
      <c r="S92" s="20"/>
    </row>
    <row r="93" spans="1:19" ht="15.75">
      <c r="A93" s="3"/>
      <c r="B93" s="3"/>
      <c r="C93" s="3"/>
      <c r="D93" s="3"/>
      <c r="F93" s="1"/>
      <c r="G93" s="2"/>
      <c r="H93" s="2"/>
      <c r="I93" s="2"/>
      <c r="J93" s="1"/>
      <c r="M93" s="6"/>
      <c r="N93" s="6"/>
      <c r="O93" s="6"/>
      <c r="P93" s="6"/>
      <c r="Q93" s="6"/>
      <c r="R93" s="6"/>
      <c r="S93" s="6"/>
    </row>
    <row r="94" spans="1:19" ht="18">
      <c r="A94" s="3"/>
      <c r="B94" s="3"/>
      <c r="C94" s="3"/>
      <c r="D94" s="3"/>
      <c r="F94" s="1"/>
      <c r="G94" s="2"/>
      <c r="H94" s="2"/>
      <c r="I94" s="2"/>
      <c r="J94" s="1"/>
      <c r="M94" s="20"/>
      <c r="N94" s="20"/>
      <c r="O94" s="20"/>
      <c r="P94" s="20"/>
      <c r="Q94" s="20"/>
      <c r="R94" s="20"/>
      <c r="S94" s="20"/>
    </row>
    <row r="95" spans="1:19" ht="15.75">
      <c r="A95" s="3"/>
      <c r="B95" s="3"/>
      <c r="C95" s="3"/>
      <c r="D95" s="3"/>
      <c r="F95" s="1"/>
      <c r="G95" s="2"/>
      <c r="H95" s="2"/>
      <c r="I95" s="2"/>
      <c r="J95" s="1"/>
      <c r="M95" s="6"/>
      <c r="N95" s="6"/>
      <c r="O95" s="6"/>
      <c r="P95" s="6"/>
      <c r="Q95" s="6"/>
      <c r="R95" s="6"/>
      <c r="S95" s="6"/>
    </row>
    <row r="96" spans="1:19" ht="18">
      <c r="A96" s="3"/>
      <c r="B96" s="3"/>
      <c r="C96" s="3"/>
      <c r="D96" s="3"/>
      <c r="F96" s="1"/>
      <c r="G96" s="2"/>
      <c r="H96" s="2"/>
      <c r="I96" s="2"/>
      <c r="J96" s="1"/>
      <c r="M96" s="20"/>
      <c r="N96" s="20"/>
      <c r="O96" s="20"/>
      <c r="P96" s="20"/>
      <c r="Q96" s="20"/>
      <c r="R96" s="20"/>
      <c r="S96" s="20"/>
    </row>
    <row r="97" spans="1:19" ht="15.75">
      <c r="A97" s="3"/>
      <c r="B97" s="3"/>
      <c r="C97" s="3"/>
      <c r="D97" s="3"/>
      <c r="J97" s="1"/>
      <c r="M97" s="6"/>
      <c r="N97" s="6"/>
      <c r="O97" s="6"/>
      <c r="P97" s="6"/>
      <c r="Q97" s="6"/>
      <c r="R97" s="6"/>
      <c r="S97" s="6"/>
    </row>
    <row r="98" spans="1:19" ht="18">
      <c r="A98" s="3"/>
      <c r="B98" s="3"/>
      <c r="C98" s="3"/>
      <c r="D98" s="3"/>
      <c r="J98" s="1"/>
      <c r="M98" s="20"/>
      <c r="N98" s="20"/>
      <c r="O98" s="20"/>
      <c r="P98" s="20"/>
      <c r="Q98" s="20"/>
      <c r="R98" s="20"/>
      <c r="S98" s="20"/>
    </row>
    <row r="99" spans="1:19" ht="15.75">
      <c r="A99" s="3"/>
      <c r="B99" s="3"/>
      <c r="C99" s="3"/>
      <c r="D99" s="3"/>
      <c r="J99" s="1"/>
      <c r="M99" s="6"/>
      <c r="N99" s="6"/>
      <c r="O99" s="6"/>
      <c r="P99" s="6"/>
      <c r="Q99" s="6"/>
      <c r="R99" s="6"/>
      <c r="S99" s="6"/>
    </row>
    <row r="100" spans="1:19" ht="18">
      <c r="A100" s="3"/>
      <c r="B100" s="3"/>
      <c r="C100" s="3"/>
      <c r="D100" s="3"/>
      <c r="J100" s="1"/>
      <c r="M100" s="20"/>
      <c r="N100" s="20"/>
      <c r="O100" s="20"/>
      <c r="P100" s="20"/>
      <c r="Q100" s="20"/>
      <c r="R100" s="20"/>
      <c r="S100" s="20"/>
    </row>
    <row r="101" spans="1:19" ht="15.75">
      <c r="A101" s="3"/>
      <c r="B101" s="3"/>
      <c r="C101" s="3"/>
      <c r="D101" s="3"/>
      <c r="J101" s="1"/>
      <c r="M101" s="6"/>
      <c r="N101" s="6"/>
      <c r="O101" s="6"/>
      <c r="P101" s="6"/>
      <c r="Q101" s="6"/>
      <c r="R101" s="6"/>
      <c r="S101" s="6"/>
    </row>
    <row r="102" spans="1:19" ht="18">
      <c r="A102" s="3"/>
      <c r="B102" s="3"/>
      <c r="C102" s="3"/>
      <c r="D102" s="3"/>
      <c r="J102" s="1"/>
      <c r="M102" s="20"/>
      <c r="N102" s="20"/>
      <c r="O102" s="20"/>
      <c r="P102" s="20"/>
      <c r="Q102" s="20"/>
      <c r="R102" s="20"/>
      <c r="S102" s="20"/>
    </row>
    <row r="103" spans="1:19" ht="15.75">
      <c r="A103" s="3"/>
      <c r="B103" s="3"/>
      <c r="C103" s="3"/>
      <c r="D103" s="3"/>
      <c r="J103" s="1"/>
      <c r="M103" s="6"/>
      <c r="N103" s="6"/>
      <c r="O103" s="6"/>
      <c r="P103" s="6"/>
      <c r="Q103" s="6"/>
      <c r="R103" s="6"/>
      <c r="S103" s="6"/>
    </row>
    <row r="104" spans="1:19" ht="18">
      <c r="A104" s="3"/>
      <c r="B104" s="3"/>
      <c r="C104" s="3"/>
      <c r="D104" s="3"/>
      <c r="J104" s="1"/>
      <c r="M104" s="20"/>
      <c r="N104" s="20"/>
      <c r="O104" s="20"/>
      <c r="P104" s="20"/>
      <c r="Q104" s="20"/>
      <c r="R104" s="20"/>
      <c r="S104" s="20"/>
    </row>
    <row r="105" spans="1:19" ht="15.75">
      <c r="A105" s="3"/>
      <c r="B105" s="3"/>
      <c r="C105" s="3"/>
      <c r="D105" s="3"/>
      <c r="J105" s="1"/>
      <c r="M105" s="6"/>
      <c r="N105" s="6"/>
      <c r="O105" s="6"/>
      <c r="P105" s="6"/>
      <c r="Q105" s="6"/>
      <c r="R105" s="6"/>
      <c r="S105" s="6"/>
    </row>
    <row r="106" spans="1:19" ht="18">
      <c r="A106" s="3"/>
      <c r="B106" s="3"/>
      <c r="C106" s="3"/>
      <c r="D106" s="3"/>
      <c r="J106" s="1"/>
      <c r="M106" s="20"/>
      <c r="N106" s="20"/>
      <c r="O106" s="20"/>
      <c r="P106" s="20"/>
      <c r="Q106" s="20"/>
      <c r="R106" s="20"/>
      <c r="S106" s="20"/>
    </row>
    <row r="107" spans="1:19" ht="15.75">
      <c r="A107" s="3"/>
      <c r="B107" s="3"/>
      <c r="C107" s="3"/>
      <c r="D107" s="3"/>
      <c r="J107" s="1"/>
      <c r="M107" s="6"/>
      <c r="N107" s="6"/>
      <c r="O107" s="6"/>
      <c r="P107" s="6"/>
      <c r="Q107" s="6"/>
      <c r="R107" s="6"/>
      <c r="S107" s="6"/>
    </row>
    <row r="108" spans="1:19" ht="18">
      <c r="A108" s="3"/>
      <c r="B108" s="3"/>
      <c r="C108" s="3"/>
      <c r="D108" s="3"/>
      <c r="J108" s="1"/>
      <c r="M108" s="20"/>
      <c r="N108" s="20"/>
      <c r="O108" s="20"/>
      <c r="P108" s="20"/>
      <c r="Q108" s="20"/>
      <c r="R108" s="20"/>
      <c r="S108" s="20"/>
    </row>
    <row r="109" spans="1:19" ht="15.75">
      <c r="A109" s="3"/>
      <c r="B109" s="3"/>
      <c r="C109" s="3"/>
      <c r="D109" s="3"/>
      <c r="J109" s="1"/>
      <c r="M109" s="6"/>
      <c r="N109" s="6"/>
      <c r="O109" s="6"/>
      <c r="P109" s="6"/>
      <c r="Q109" s="6"/>
      <c r="R109" s="6"/>
      <c r="S109" s="6"/>
    </row>
    <row r="110" spans="1:19" ht="18">
      <c r="A110" s="3"/>
      <c r="B110" s="3"/>
      <c r="C110" s="3"/>
      <c r="D110" s="3"/>
      <c r="J110" s="1"/>
      <c r="M110" s="20"/>
      <c r="N110" s="20"/>
      <c r="O110" s="20"/>
      <c r="P110" s="20"/>
      <c r="Q110" s="20"/>
      <c r="R110" s="20"/>
      <c r="S110" s="20"/>
    </row>
    <row r="111" spans="1:19" ht="15.75">
      <c r="A111" s="3"/>
      <c r="B111" s="3"/>
      <c r="C111" s="3"/>
      <c r="D111" s="3"/>
      <c r="J111" s="1"/>
      <c r="M111" s="6"/>
      <c r="N111" s="6"/>
      <c r="O111" s="6"/>
      <c r="P111" s="6"/>
      <c r="Q111" s="6"/>
      <c r="R111" s="6"/>
      <c r="S111" s="6"/>
    </row>
    <row r="112" spans="1:19" ht="18">
      <c r="A112" s="3"/>
      <c r="B112" s="3"/>
      <c r="C112" s="3"/>
      <c r="D112" s="3"/>
      <c r="J112" s="1"/>
      <c r="M112" s="20"/>
      <c r="N112" s="20"/>
      <c r="O112" s="20"/>
      <c r="P112" s="20"/>
      <c r="Q112" s="20"/>
      <c r="R112" s="20"/>
      <c r="S112" s="20"/>
    </row>
    <row r="113" spans="1:19" ht="15.75">
      <c r="A113" s="3"/>
      <c r="B113" s="3"/>
      <c r="C113" s="3"/>
      <c r="D113" s="3"/>
      <c r="J113" s="1"/>
      <c r="M113" s="6"/>
      <c r="N113" s="6"/>
      <c r="O113" s="6"/>
      <c r="P113" s="6"/>
      <c r="Q113" s="6"/>
      <c r="R113" s="6"/>
      <c r="S113" s="6"/>
    </row>
    <row r="114" spans="1:19" ht="18">
      <c r="A114" s="3"/>
      <c r="B114" s="3"/>
      <c r="C114" s="3"/>
      <c r="D114" s="3"/>
      <c r="J114" s="1"/>
      <c r="M114" s="20"/>
      <c r="N114" s="20"/>
      <c r="O114" s="20"/>
      <c r="P114" s="20"/>
      <c r="Q114" s="20"/>
      <c r="R114" s="20"/>
      <c r="S114" s="20"/>
    </row>
    <row r="115" spans="1:19" ht="15.75">
      <c r="A115" s="3"/>
      <c r="B115" s="3"/>
      <c r="C115" s="3"/>
      <c r="D115" s="3"/>
      <c r="J115" s="1"/>
      <c r="M115" s="6"/>
      <c r="N115" s="6"/>
      <c r="O115" s="6"/>
      <c r="P115" s="6"/>
      <c r="Q115" s="6"/>
      <c r="R115" s="6"/>
      <c r="S115" s="6"/>
    </row>
    <row r="116" spans="1:19" ht="18">
      <c r="A116" s="3"/>
      <c r="B116" s="3"/>
      <c r="C116" s="3"/>
      <c r="D116" s="3"/>
      <c r="J116" s="1"/>
      <c r="M116" s="20"/>
      <c r="N116" s="20"/>
      <c r="O116" s="20"/>
      <c r="P116" s="20"/>
      <c r="Q116" s="20"/>
      <c r="R116" s="20"/>
      <c r="S116" s="20"/>
    </row>
    <row r="117" spans="1:19" ht="15.75">
      <c r="A117" s="3"/>
      <c r="B117" s="3"/>
      <c r="C117" s="3"/>
      <c r="D117" s="3"/>
      <c r="J117" s="1"/>
      <c r="M117" s="6"/>
      <c r="N117" s="6"/>
      <c r="O117" s="6"/>
      <c r="P117" s="6"/>
      <c r="Q117" s="6"/>
      <c r="R117" s="6"/>
      <c r="S117" s="6"/>
    </row>
    <row r="118" spans="1:19" ht="18">
      <c r="A118" s="3"/>
      <c r="B118" s="3"/>
      <c r="C118" s="3"/>
      <c r="D118" s="3"/>
      <c r="J118" s="1"/>
      <c r="M118" s="20"/>
      <c r="N118" s="20"/>
      <c r="O118" s="20"/>
      <c r="P118" s="20"/>
      <c r="Q118" s="20"/>
      <c r="R118" s="20"/>
      <c r="S118" s="20"/>
    </row>
    <row r="119" spans="1:19" ht="15.75">
      <c r="A119" s="3"/>
      <c r="B119" s="3"/>
      <c r="C119" s="3"/>
      <c r="D119" s="3"/>
      <c r="J119" s="1"/>
      <c r="M119" s="6"/>
      <c r="N119" s="6"/>
      <c r="O119" s="6"/>
      <c r="P119" s="6"/>
      <c r="Q119" s="6"/>
      <c r="R119" s="6"/>
      <c r="S119" s="6"/>
    </row>
    <row r="120" spans="1:19" ht="18">
      <c r="A120" s="3"/>
      <c r="B120" s="3"/>
      <c r="C120" s="3"/>
      <c r="D120" s="3"/>
      <c r="J120" s="1"/>
      <c r="M120" s="20"/>
      <c r="N120" s="20"/>
      <c r="O120" s="20"/>
      <c r="P120" s="20"/>
      <c r="Q120" s="20"/>
      <c r="R120" s="20"/>
      <c r="S120" s="20"/>
    </row>
    <row r="121" spans="1:19" ht="15.75">
      <c r="A121" s="3"/>
      <c r="B121" s="3"/>
      <c r="C121" s="3"/>
      <c r="D121" s="3"/>
      <c r="J121" s="1"/>
      <c r="M121" s="6"/>
      <c r="N121" s="6"/>
      <c r="O121" s="6"/>
      <c r="P121" s="6"/>
      <c r="Q121" s="6"/>
      <c r="R121" s="6"/>
      <c r="S121" s="6"/>
    </row>
    <row r="122" spans="1:19" ht="18">
      <c r="A122" s="3"/>
      <c r="B122" s="3"/>
      <c r="C122" s="3"/>
      <c r="D122" s="3"/>
      <c r="J122" s="1"/>
      <c r="M122" s="20"/>
      <c r="N122" s="20"/>
      <c r="O122" s="20"/>
      <c r="P122" s="20"/>
      <c r="Q122" s="20"/>
      <c r="R122" s="20"/>
      <c r="S122" s="20"/>
    </row>
    <row r="123" spans="1:19" ht="15.75">
      <c r="A123" s="3"/>
      <c r="B123" s="3"/>
      <c r="C123" s="3"/>
      <c r="D123" s="3"/>
      <c r="J123" s="1"/>
      <c r="M123" s="6"/>
      <c r="N123" s="6"/>
      <c r="O123" s="6"/>
      <c r="P123" s="6"/>
      <c r="Q123" s="6"/>
      <c r="R123" s="6"/>
      <c r="S123" s="6"/>
    </row>
    <row r="124" spans="1:19" ht="18">
      <c r="A124" s="3"/>
      <c r="B124" s="3"/>
      <c r="C124" s="3"/>
      <c r="D124" s="3"/>
      <c r="J124" s="1"/>
      <c r="M124" s="20"/>
      <c r="N124" s="20"/>
      <c r="O124" s="20"/>
      <c r="P124" s="20"/>
      <c r="Q124" s="20"/>
      <c r="R124" s="20"/>
      <c r="S124" s="20"/>
    </row>
    <row r="125" spans="1:19" ht="15.75">
      <c r="A125" s="3"/>
      <c r="B125" s="3"/>
      <c r="C125" s="3"/>
      <c r="D125" s="3"/>
      <c r="J125" s="1"/>
      <c r="M125" s="6"/>
      <c r="N125" s="6"/>
      <c r="O125" s="6"/>
      <c r="P125" s="6"/>
      <c r="Q125" s="6"/>
      <c r="R125" s="6"/>
      <c r="S125" s="6"/>
    </row>
    <row r="126" spans="1:19" ht="18">
      <c r="A126" s="3"/>
      <c r="B126" s="3"/>
      <c r="C126" s="3"/>
      <c r="D126" s="3"/>
      <c r="J126" s="1"/>
      <c r="M126" s="20"/>
      <c r="N126" s="20"/>
      <c r="O126" s="20"/>
      <c r="P126" s="20"/>
      <c r="Q126" s="20"/>
      <c r="R126" s="20"/>
      <c r="S126" s="20"/>
    </row>
    <row r="127" spans="1:19" ht="15.75">
      <c r="A127" s="3"/>
      <c r="B127" s="3"/>
      <c r="C127" s="3"/>
      <c r="D127" s="3"/>
      <c r="J127" s="1"/>
      <c r="M127" s="6"/>
      <c r="N127" s="6"/>
      <c r="O127" s="6"/>
      <c r="P127" s="6"/>
      <c r="Q127" s="6"/>
      <c r="R127" s="6"/>
      <c r="S127" s="6"/>
    </row>
    <row r="128" spans="1:19" ht="18">
      <c r="A128" s="3"/>
      <c r="B128" s="3"/>
      <c r="C128" s="3"/>
      <c r="D128" s="3"/>
      <c r="J128" s="1"/>
      <c r="M128" s="20"/>
      <c r="N128" s="20"/>
      <c r="O128" s="20"/>
      <c r="P128" s="20"/>
      <c r="Q128" s="20"/>
      <c r="R128" s="20"/>
      <c r="S128" s="20"/>
    </row>
    <row r="129" spans="1:19" ht="15.75">
      <c r="A129" s="3"/>
      <c r="B129" s="3"/>
      <c r="C129" s="3"/>
      <c r="D129" s="3"/>
      <c r="J129" s="1"/>
      <c r="M129" s="6"/>
      <c r="N129" s="6"/>
      <c r="O129" s="6"/>
      <c r="P129" s="6"/>
      <c r="Q129" s="6"/>
      <c r="R129" s="6"/>
      <c r="S129" s="6"/>
    </row>
    <row r="130" spans="1:19" ht="18">
      <c r="A130" s="3"/>
      <c r="B130" s="3"/>
      <c r="C130" s="3"/>
      <c r="D130" s="3"/>
      <c r="J130" s="1"/>
      <c r="M130" s="20"/>
      <c r="N130" s="20"/>
      <c r="O130" s="20"/>
      <c r="P130" s="20"/>
      <c r="Q130" s="20"/>
      <c r="R130" s="20"/>
      <c r="S130" s="20"/>
    </row>
    <row r="131" spans="1:19" ht="15.75">
      <c r="A131" s="3"/>
      <c r="B131" s="3"/>
      <c r="C131" s="3"/>
      <c r="D131" s="3"/>
      <c r="J131" s="1"/>
      <c r="M131" s="6"/>
      <c r="N131" s="6"/>
      <c r="O131" s="6"/>
      <c r="P131" s="6"/>
      <c r="Q131" s="6"/>
      <c r="R131" s="6"/>
      <c r="S131" s="6"/>
    </row>
    <row r="132" spans="1:19" ht="18">
      <c r="A132" s="3"/>
      <c r="B132" s="3"/>
      <c r="C132" s="3"/>
      <c r="D132" s="3"/>
      <c r="J132" s="1"/>
      <c r="M132" s="20"/>
      <c r="N132" s="20"/>
      <c r="O132" s="20"/>
      <c r="P132" s="20"/>
      <c r="Q132" s="20"/>
      <c r="R132" s="20"/>
      <c r="S132" s="20"/>
    </row>
    <row r="133" spans="1:19" ht="15.75">
      <c r="A133" s="3"/>
      <c r="B133" s="3"/>
      <c r="C133" s="3"/>
      <c r="D133" s="3"/>
      <c r="J133" s="1"/>
      <c r="M133" s="6"/>
      <c r="N133" s="6"/>
      <c r="O133" s="6"/>
      <c r="P133" s="6"/>
      <c r="Q133" s="6"/>
      <c r="R133" s="6"/>
      <c r="S133" s="6"/>
    </row>
    <row r="134" spans="1:19" ht="18">
      <c r="A134" s="3"/>
      <c r="B134" s="3"/>
      <c r="C134" s="3"/>
      <c r="D134" s="3"/>
      <c r="J134" s="1"/>
      <c r="M134" s="20"/>
      <c r="N134" s="20"/>
      <c r="O134" s="20"/>
      <c r="P134" s="20"/>
      <c r="Q134" s="20"/>
      <c r="R134" s="20"/>
      <c r="S134" s="20"/>
    </row>
    <row r="135" spans="1:19" ht="15.75">
      <c r="A135" s="3"/>
      <c r="B135" s="3"/>
      <c r="C135" s="3"/>
      <c r="D135" s="3"/>
      <c r="J135" s="1"/>
      <c r="M135" s="6"/>
      <c r="N135" s="6"/>
      <c r="O135" s="6"/>
      <c r="P135" s="6"/>
      <c r="Q135" s="6"/>
      <c r="R135" s="6"/>
      <c r="S135" s="6"/>
    </row>
    <row r="136" spans="1:19" ht="18">
      <c r="A136" s="3"/>
      <c r="B136" s="3"/>
      <c r="C136" s="3"/>
      <c r="D136" s="3"/>
      <c r="J136" s="1"/>
      <c r="M136" s="20"/>
      <c r="N136" s="20"/>
      <c r="O136" s="20"/>
      <c r="P136" s="20"/>
      <c r="Q136" s="20"/>
      <c r="R136" s="20"/>
      <c r="S136" s="20"/>
    </row>
    <row r="137" spans="1:19" ht="15.75">
      <c r="A137" s="3"/>
      <c r="B137" s="3"/>
      <c r="C137" s="3"/>
      <c r="D137" s="3"/>
      <c r="J137" s="1"/>
    </row>
    <row r="138" spans="1:19" ht="15.75">
      <c r="A138" s="3"/>
      <c r="B138" s="3"/>
      <c r="C138" s="3"/>
      <c r="D138" s="3"/>
      <c r="J138" s="1"/>
    </row>
    <row r="139" spans="1:19" ht="15.75">
      <c r="A139" s="3"/>
      <c r="B139" s="3"/>
      <c r="C139" s="3"/>
      <c r="D139" s="3"/>
      <c r="J139" s="1"/>
    </row>
    <row r="140" spans="1:19" ht="15.75">
      <c r="A140" s="3"/>
      <c r="B140" s="3"/>
      <c r="C140" s="3"/>
      <c r="D140" s="3"/>
      <c r="J140" s="1"/>
    </row>
    <row r="141" spans="1:19" ht="15.75">
      <c r="A141" s="3"/>
      <c r="B141" s="3"/>
      <c r="C141" s="3"/>
      <c r="D141" s="3"/>
      <c r="J141" s="1"/>
    </row>
    <row r="142" spans="1:19" ht="15.75">
      <c r="A142" s="3"/>
      <c r="B142" s="3"/>
      <c r="C142" s="3"/>
      <c r="D142" s="3"/>
      <c r="J142" s="1"/>
    </row>
    <row r="143" spans="1:19" ht="15.75">
      <c r="A143" s="3"/>
      <c r="B143" s="3"/>
      <c r="C143" s="3"/>
      <c r="D143" s="3"/>
      <c r="J143" s="1"/>
    </row>
    <row r="144" spans="1:19" ht="15.75">
      <c r="A144" s="3"/>
      <c r="B144" s="3"/>
      <c r="C144" s="3"/>
      <c r="D144" s="3"/>
      <c r="J144" s="1"/>
    </row>
    <row r="145" spans="1:10" ht="15.75">
      <c r="A145" s="3"/>
      <c r="B145" s="3"/>
      <c r="C145" s="3"/>
      <c r="D145" s="3"/>
      <c r="J145" s="1"/>
    </row>
    <row r="146" spans="1:10" ht="15.75">
      <c r="A146" s="3"/>
      <c r="B146" s="3"/>
      <c r="C146" s="3"/>
      <c r="D146" s="3"/>
      <c r="J146" s="1"/>
    </row>
    <row r="147" spans="1:10" ht="15.75">
      <c r="A147" s="3"/>
      <c r="B147" s="3"/>
      <c r="C147" s="3"/>
      <c r="D147" s="3"/>
      <c r="J147" s="1"/>
    </row>
    <row r="148" spans="1:10" ht="15.75">
      <c r="A148" s="3"/>
      <c r="B148" s="3"/>
      <c r="C148" s="3"/>
      <c r="D148" s="3"/>
      <c r="J148" s="1"/>
    </row>
    <row r="149" spans="1:10" ht="15.75">
      <c r="A149" s="3"/>
      <c r="B149" s="3"/>
      <c r="C149" s="3"/>
      <c r="D149" s="3"/>
      <c r="J149" s="1"/>
    </row>
    <row r="150" spans="1:10" ht="15.75">
      <c r="A150" s="3"/>
      <c r="B150" s="3"/>
      <c r="C150" s="3"/>
      <c r="D150" s="3"/>
      <c r="J150" s="1"/>
    </row>
    <row r="151" spans="1:10" ht="15.75">
      <c r="A151" s="3"/>
      <c r="B151" s="3"/>
      <c r="C151" s="3"/>
      <c r="D151" s="3"/>
      <c r="J151" s="1"/>
    </row>
    <row r="152" spans="1:10" ht="15.75">
      <c r="A152" s="3"/>
      <c r="B152" s="3"/>
      <c r="C152" s="3"/>
      <c r="D152" s="3"/>
      <c r="J152" s="1"/>
    </row>
    <row r="153" spans="1:10" ht="15.75">
      <c r="A153" s="3"/>
      <c r="B153" s="3"/>
      <c r="C153" s="3"/>
      <c r="D153" s="3"/>
      <c r="J153" s="1"/>
    </row>
    <row r="154" spans="1:10" ht="15.75">
      <c r="A154" s="3"/>
      <c r="B154" s="3"/>
      <c r="C154" s="3"/>
      <c r="D154" s="3"/>
      <c r="J154" s="1"/>
    </row>
    <row r="155" spans="1:10" ht="15.75">
      <c r="A155" s="3"/>
      <c r="B155" s="3"/>
      <c r="C155" s="3"/>
      <c r="D155" s="3"/>
      <c r="J155" s="1"/>
    </row>
    <row r="156" spans="1:10" ht="15.75">
      <c r="A156" s="3"/>
      <c r="B156" s="3"/>
      <c r="C156" s="3"/>
      <c r="D156" s="3"/>
      <c r="J156" s="1"/>
    </row>
    <row r="157" spans="1:10" ht="15.75">
      <c r="A157" s="3"/>
      <c r="B157" s="3"/>
      <c r="C157" s="3"/>
      <c r="D157" s="3"/>
      <c r="J157" s="1"/>
    </row>
    <row r="158" spans="1:10" ht="15.75">
      <c r="A158" s="3"/>
      <c r="B158" s="3"/>
      <c r="C158" s="3"/>
      <c r="D158" s="3"/>
      <c r="J158" s="1"/>
    </row>
    <row r="159" spans="1:10" ht="15.75">
      <c r="A159" s="3"/>
      <c r="B159" s="3"/>
      <c r="C159" s="3"/>
      <c r="D159" s="3"/>
      <c r="J159" s="1"/>
    </row>
    <row r="160" spans="1:10" ht="15.75">
      <c r="A160" s="3"/>
      <c r="B160" s="3"/>
      <c r="C160" s="3"/>
      <c r="D160" s="3"/>
      <c r="J160" s="1"/>
    </row>
    <row r="161" spans="1:10" ht="15.75">
      <c r="A161" s="3"/>
      <c r="B161" s="3"/>
      <c r="C161" s="3"/>
      <c r="D161" s="3"/>
      <c r="J161" s="1"/>
    </row>
    <row r="162" spans="1:10" ht="15.75">
      <c r="A162" s="3"/>
      <c r="B162" s="3"/>
      <c r="C162" s="3"/>
      <c r="D162" s="3"/>
      <c r="J162" s="1"/>
    </row>
    <row r="163" spans="1:10" ht="15.75">
      <c r="A163" s="3"/>
      <c r="B163" s="3"/>
      <c r="C163" s="3"/>
      <c r="D163" s="3"/>
      <c r="J163" s="1"/>
    </row>
    <row r="164" spans="1:10" ht="15.75">
      <c r="A164" s="3"/>
      <c r="B164" s="3"/>
      <c r="C164" s="3"/>
      <c r="D164" s="3"/>
      <c r="J164" s="1"/>
    </row>
    <row r="165" spans="1:10" ht="15.75">
      <c r="A165" s="3"/>
      <c r="B165" s="3"/>
      <c r="C165" s="3"/>
      <c r="D165" s="3"/>
      <c r="J165" s="1"/>
    </row>
    <row r="166" spans="1:10" ht="15.75">
      <c r="A166" s="3"/>
      <c r="B166" s="3"/>
      <c r="C166" s="3"/>
      <c r="D166" s="3"/>
      <c r="J166" s="1"/>
    </row>
    <row r="167" spans="1:10" ht="15.75">
      <c r="A167" s="3"/>
      <c r="B167" s="3"/>
      <c r="C167" s="3"/>
      <c r="D167" s="3"/>
      <c r="J167" s="1"/>
    </row>
    <row r="168" spans="1:10" ht="15.75">
      <c r="A168" s="3"/>
      <c r="B168" s="3"/>
      <c r="C168" s="3"/>
      <c r="D168" s="3"/>
      <c r="J168" s="1"/>
    </row>
    <row r="169" spans="1:10" ht="15.75">
      <c r="A169" s="3"/>
      <c r="B169" s="3"/>
      <c r="C169" s="3"/>
      <c r="D169" s="3"/>
      <c r="J169" s="1"/>
    </row>
    <row r="170" spans="1:10" ht="15.75">
      <c r="A170" s="3"/>
      <c r="B170" s="3"/>
      <c r="C170" s="3"/>
      <c r="D170" s="3"/>
      <c r="J170" s="1"/>
    </row>
    <row r="171" spans="1:10" ht="15.75">
      <c r="A171" s="3"/>
      <c r="B171" s="3"/>
      <c r="C171" s="3"/>
      <c r="D171" s="3"/>
      <c r="J171" s="1"/>
    </row>
    <row r="172" spans="1:10" ht="15.75">
      <c r="A172" s="3"/>
      <c r="B172" s="3"/>
      <c r="C172" s="3"/>
      <c r="D172" s="3"/>
      <c r="J172" s="1"/>
    </row>
    <row r="173" spans="1:10" ht="15.75">
      <c r="A173" s="3"/>
      <c r="B173" s="3"/>
      <c r="C173" s="3"/>
      <c r="D173" s="3"/>
      <c r="J173" s="1"/>
    </row>
    <row r="174" spans="1:10" ht="15.75">
      <c r="A174" s="3"/>
      <c r="B174" s="3"/>
      <c r="C174" s="3"/>
      <c r="D174" s="3"/>
      <c r="J174" s="1"/>
    </row>
    <row r="175" spans="1:10" ht="15.75">
      <c r="A175" s="3"/>
      <c r="B175" s="3"/>
      <c r="C175" s="3"/>
      <c r="D175" s="3"/>
      <c r="J175" s="1"/>
    </row>
    <row r="176" spans="1:10" ht="15.75">
      <c r="A176" s="3"/>
      <c r="B176" s="3"/>
      <c r="C176" s="3"/>
      <c r="D176" s="3"/>
      <c r="J176" s="1"/>
    </row>
    <row r="177" spans="1:10" ht="15.75">
      <c r="A177" s="3"/>
      <c r="B177" s="3"/>
      <c r="C177" s="3"/>
      <c r="D177" s="3"/>
      <c r="J177" s="1"/>
    </row>
    <row r="178" spans="1:10" ht="15.75">
      <c r="A178" s="3"/>
      <c r="B178" s="3"/>
      <c r="C178" s="3"/>
      <c r="D178" s="3"/>
      <c r="J178" s="1"/>
    </row>
    <row r="179" spans="1:10" ht="15.75">
      <c r="A179" s="3"/>
      <c r="B179" s="3"/>
      <c r="C179" s="3"/>
      <c r="D179" s="3"/>
      <c r="J179" s="1"/>
    </row>
    <row r="180" spans="1:10" ht="15.75">
      <c r="A180" s="3"/>
      <c r="B180" s="3"/>
      <c r="C180" s="3"/>
      <c r="D180" s="3"/>
      <c r="J180" s="1"/>
    </row>
    <row r="181" spans="1:10" ht="15.75">
      <c r="J181" s="1"/>
    </row>
    <row r="182" spans="1:10" ht="15.75">
      <c r="J182" s="1"/>
    </row>
    <row r="183" spans="1:10" ht="15.75">
      <c r="J183" s="1"/>
    </row>
    <row r="184" spans="1:10" ht="15.75">
      <c r="J184" s="1"/>
    </row>
    <row r="185" spans="1:10" ht="15.75">
      <c r="J185" s="1"/>
    </row>
    <row r="186" spans="1:10" ht="15.75">
      <c r="J186" s="1"/>
    </row>
    <row r="187" spans="1:10" ht="15.75">
      <c r="J187" s="1"/>
    </row>
    <row r="188" spans="1:10" ht="15.75">
      <c r="J188" s="1"/>
    </row>
    <row r="189" spans="1:10" ht="15.75">
      <c r="J189" s="1"/>
    </row>
    <row r="190" spans="1:10" ht="15.75">
      <c r="J190" s="1"/>
    </row>
    <row r="191" spans="1:10" ht="15.75">
      <c r="J191" s="1"/>
    </row>
    <row r="192" spans="1:10" ht="15.75">
      <c r="J192" s="1"/>
    </row>
    <row r="193" spans="10:10" ht="15.75">
      <c r="J193" s="1"/>
    </row>
    <row r="194" spans="10:10" ht="15.75">
      <c r="J194" s="1"/>
    </row>
    <row r="195" spans="10:10" ht="15.75">
      <c r="J195" s="1"/>
    </row>
    <row r="196" spans="10:10" ht="15.75">
      <c r="J196" s="1"/>
    </row>
    <row r="197" spans="10:10" ht="15.75">
      <c r="J197" s="1"/>
    </row>
    <row r="198" spans="10:10" ht="15.75">
      <c r="J198" s="1"/>
    </row>
    <row r="199" spans="10:10" ht="15.75">
      <c r="J199" s="1"/>
    </row>
    <row r="200" spans="10:10" ht="15.75">
      <c r="J200" s="1"/>
    </row>
    <row r="201" spans="10:10" ht="15.75">
      <c r="J201" s="1"/>
    </row>
    <row r="202" spans="10:10" ht="15.75">
      <c r="J202" s="1"/>
    </row>
    <row r="203" spans="10:10" ht="15.75">
      <c r="J203" s="1"/>
    </row>
    <row r="204" spans="10:10" ht="15.75">
      <c r="J204" s="1"/>
    </row>
    <row r="205" spans="10:10" ht="15.75">
      <c r="J205" s="1"/>
    </row>
    <row r="206" spans="10:10" ht="15.75">
      <c r="J206" s="1"/>
    </row>
    <row r="207" spans="10:10" ht="15.75">
      <c r="J207" s="1"/>
    </row>
    <row r="208" spans="10:10" ht="15.75">
      <c r="J208" s="1"/>
    </row>
    <row r="209" spans="10:10" ht="15.75">
      <c r="J209" s="1"/>
    </row>
    <row r="210" spans="10:10" ht="15.75">
      <c r="J210" s="1"/>
    </row>
    <row r="211" spans="10:10" ht="15.75">
      <c r="J211" s="1"/>
    </row>
    <row r="212" spans="10:10" ht="15.75">
      <c r="J212" s="1"/>
    </row>
    <row r="213" spans="10:10" ht="15.75">
      <c r="J213" s="1"/>
    </row>
    <row r="214" spans="10:10" ht="15.75">
      <c r="J214" s="1"/>
    </row>
    <row r="215" spans="10:10" ht="15.75">
      <c r="J215" s="1"/>
    </row>
    <row r="216" spans="10:10" ht="15.75">
      <c r="J216" s="1"/>
    </row>
    <row r="217" spans="10:10" ht="15.75">
      <c r="J217" s="1"/>
    </row>
    <row r="218" spans="10:10" ht="15.75">
      <c r="J218" s="1"/>
    </row>
    <row r="219" spans="10:10" ht="15.75">
      <c r="J219" s="1"/>
    </row>
    <row r="220" spans="10:10" ht="15.75">
      <c r="J220" s="1"/>
    </row>
    <row r="221" spans="10:10" ht="15.75">
      <c r="J221" s="1"/>
    </row>
    <row r="222" spans="10:10" ht="15.75">
      <c r="J222" s="1"/>
    </row>
    <row r="223" spans="10:10" ht="15.75">
      <c r="J223" s="1"/>
    </row>
    <row r="224" spans="10:10" ht="15.75">
      <c r="J224" s="1"/>
    </row>
    <row r="225" spans="10:10" ht="15.75">
      <c r="J225" s="1"/>
    </row>
    <row r="226" spans="10:10" ht="15.75">
      <c r="J226" s="1"/>
    </row>
    <row r="227" spans="10:10" ht="15.75">
      <c r="J227" s="1"/>
    </row>
    <row r="228" spans="10:10" ht="15.75">
      <c r="J228" s="1"/>
    </row>
    <row r="229" spans="10:10" ht="15.75">
      <c r="J229" s="1"/>
    </row>
    <row r="230" spans="10:10" ht="15.75">
      <c r="J230" s="1"/>
    </row>
    <row r="231" spans="10:10" ht="15.75">
      <c r="J231" s="1"/>
    </row>
    <row r="232" spans="10:10" ht="15.75">
      <c r="J232" s="1"/>
    </row>
    <row r="233" spans="10:10" ht="15.75">
      <c r="J233" s="1"/>
    </row>
    <row r="234" spans="10:10" ht="15.75">
      <c r="J234" s="1"/>
    </row>
    <row r="235" spans="10:10" ht="15.75">
      <c r="J235" s="1"/>
    </row>
    <row r="236" spans="10:10" ht="15.75">
      <c r="J236" s="1"/>
    </row>
    <row r="237" spans="10:10" ht="15.75">
      <c r="J237" s="1"/>
    </row>
    <row r="238" spans="10:10" ht="15.75">
      <c r="J238" s="1"/>
    </row>
    <row r="239" spans="10:10" ht="15.75">
      <c r="J239" s="1"/>
    </row>
    <row r="240" spans="10:10" ht="15.75">
      <c r="J240" s="1"/>
    </row>
    <row r="241" spans="10:10" ht="15.75">
      <c r="J241" s="1"/>
    </row>
    <row r="242" spans="10:10" ht="15.75">
      <c r="J242" s="1"/>
    </row>
    <row r="243" spans="10:10" ht="15.75">
      <c r="J243" s="1"/>
    </row>
    <row r="244" spans="10:10" ht="15.75">
      <c r="J244" s="1"/>
    </row>
    <row r="245" spans="10:10" ht="15.75">
      <c r="J245" s="1"/>
    </row>
    <row r="246" spans="10:10" ht="15.75">
      <c r="J246" s="1"/>
    </row>
    <row r="247" spans="10:10" ht="15.75">
      <c r="J247" s="1"/>
    </row>
    <row r="248" spans="10:10" ht="15.75">
      <c r="J248" s="1"/>
    </row>
    <row r="249" spans="10:10" ht="15.75">
      <c r="J249" s="1"/>
    </row>
    <row r="250" spans="10:10" ht="15.75">
      <c r="J250" s="1"/>
    </row>
    <row r="251" spans="10:10" ht="15.75">
      <c r="J251" s="1"/>
    </row>
    <row r="252" spans="10:10" ht="15.75">
      <c r="J252" s="1"/>
    </row>
    <row r="253" spans="10:10" ht="15.75">
      <c r="J253" s="1"/>
    </row>
    <row r="254" spans="10:10" ht="15.75">
      <c r="J254" s="1"/>
    </row>
    <row r="255" spans="10:10" ht="15.75">
      <c r="J255" s="1"/>
    </row>
    <row r="256" spans="10:10" ht="15.75">
      <c r="J256" s="1"/>
    </row>
    <row r="257" spans="10:10" ht="15.75">
      <c r="J257" s="1"/>
    </row>
    <row r="258" spans="10:10" ht="15.75">
      <c r="J258" s="1"/>
    </row>
    <row r="259" spans="10:10" ht="15.75">
      <c r="J259" s="1"/>
    </row>
    <row r="260" spans="10:10" ht="15.75">
      <c r="J260" s="1"/>
    </row>
    <row r="261" spans="10:10" ht="15.75">
      <c r="J261" s="1"/>
    </row>
    <row r="262" spans="10:10" ht="15.75">
      <c r="J262" s="1"/>
    </row>
    <row r="263" spans="10:10" ht="15.75">
      <c r="J263" s="1"/>
    </row>
    <row r="264" spans="10:10" ht="15.75">
      <c r="J264" s="1"/>
    </row>
    <row r="265" spans="10:10" ht="15.75">
      <c r="J265" s="1"/>
    </row>
    <row r="266" spans="10:10" ht="15.75">
      <c r="J266" s="1"/>
    </row>
    <row r="267" spans="10:10" ht="15.75">
      <c r="J267" s="1"/>
    </row>
    <row r="268" spans="10:10" ht="15.75">
      <c r="J268" s="1"/>
    </row>
    <row r="269" spans="10:10" ht="15.75">
      <c r="J269" s="1"/>
    </row>
    <row r="270" spans="10:10" ht="15.75">
      <c r="J270" s="1"/>
    </row>
    <row r="271" spans="10:10" ht="15.75">
      <c r="J271" s="1"/>
    </row>
    <row r="272" spans="10:10" ht="15.75">
      <c r="J272" s="1"/>
    </row>
    <row r="273" spans="10:10" ht="15.75">
      <c r="J273" s="1"/>
    </row>
    <row r="274" spans="10:10" ht="15.75">
      <c r="J274" s="1"/>
    </row>
    <row r="275" spans="10:10" ht="15.75">
      <c r="J275" s="1"/>
    </row>
    <row r="276" spans="10:10" ht="15.75">
      <c r="J276" s="1"/>
    </row>
    <row r="277" spans="10:10" ht="15.75">
      <c r="J277" s="1"/>
    </row>
    <row r="278" spans="10:10" ht="15.75">
      <c r="J278" s="1"/>
    </row>
    <row r="279" spans="10:10" ht="15.75">
      <c r="J279" s="1"/>
    </row>
    <row r="280" spans="10:10" ht="15.75">
      <c r="J280" s="1"/>
    </row>
    <row r="281" spans="10:10" ht="15.75">
      <c r="J281" s="1"/>
    </row>
    <row r="282" spans="10:10" ht="15.75">
      <c r="J282" s="1"/>
    </row>
    <row r="283" spans="10:10" ht="15.75">
      <c r="J283" s="1"/>
    </row>
    <row r="284" spans="10:10" ht="15.75">
      <c r="J284" s="1"/>
    </row>
    <row r="285" spans="10:10" ht="15.75">
      <c r="J285" s="1"/>
    </row>
    <row r="286" spans="10:10" ht="15.75">
      <c r="J286" s="1"/>
    </row>
    <row r="287" spans="10:10" ht="15.75">
      <c r="J287" s="1"/>
    </row>
    <row r="288" spans="10:10" ht="15.75">
      <c r="J288" s="1"/>
    </row>
    <row r="289" spans="10:10" ht="15.75">
      <c r="J289" s="1"/>
    </row>
    <row r="290" spans="10:10" ht="15.75">
      <c r="J290" s="1"/>
    </row>
    <row r="291" spans="10:10" ht="15.75">
      <c r="J291" s="1"/>
    </row>
    <row r="292" spans="10:10" ht="15.75">
      <c r="J292" s="1"/>
    </row>
    <row r="293" spans="10:10" ht="15.75">
      <c r="J293" s="1"/>
    </row>
    <row r="294" spans="10:10" ht="15.75">
      <c r="J294" s="1"/>
    </row>
    <row r="295" spans="10:10" ht="15.75">
      <c r="J295" s="1"/>
    </row>
    <row r="296" spans="10:10" ht="15.75">
      <c r="J296" s="1"/>
    </row>
    <row r="297" spans="10:10" ht="15.75">
      <c r="J297" s="1"/>
    </row>
    <row r="298" spans="10:10" ht="15.75">
      <c r="J298" s="1"/>
    </row>
    <row r="299" spans="10:10" ht="15.75">
      <c r="J299" s="1"/>
    </row>
    <row r="300" spans="10:10" ht="15.75">
      <c r="J300" s="1"/>
    </row>
    <row r="301" spans="10:10" ht="15.75">
      <c r="J301" s="1"/>
    </row>
    <row r="302" spans="10:10" ht="15.75">
      <c r="J302" s="1"/>
    </row>
    <row r="303" spans="10:10" ht="15.75">
      <c r="J303" s="1"/>
    </row>
    <row r="304" spans="10:10" ht="15.75">
      <c r="J304" s="1"/>
    </row>
    <row r="305" spans="10:10" ht="15.75">
      <c r="J305" s="1"/>
    </row>
    <row r="306" spans="10:10" ht="15.75">
      <c r="J306" s="1"/>
    </row>
    <row r="307" spans="10:10" ht="15.75">
      <c r="J307" s="1"/>
    </row>
    <row r="308" spans="10:10" ht="15.75">
      <c r="J308" s="1"/>
    </row>
    <row r="309" spans="10:10" ht="15.75">
      <c r="J309" s="1"/>
    </row>
    <row r="310" spans="10:10" ht="15.75">
      <c r="J310" s="1"/>
    </row>
    <row r="311" spans="10:10" ht="15.75">
      <c r="J311" s="1"/>
    </row>
    <row r="312" spans="10:10" ht="15.75">
      <c r="J312" s="1"/>
    </row>
    <row r="313" spans="10:10" ht="15.75">
      <c r="J313" s="1"/>
    </row>
    <row r="314" spans="10:10" ht="15.75">
      <c r="J314" s="1"/>
    </row>
    <row r="315" spans="10:10" ht="15.75">
      <c r="J315" s="1"/>
    </row>
    <row r="316" spans="10:10" ht="15.75">
      <c r="J316" s="1"/>
    </row>
    <row r="317" spans="10:10" ht="15.75">
      <c r="J317" s="1"/>
    </row>
    <row r="318" spans="10:10" ht="15.75">
      <c r="J318" s="1"/>
    </row>
    <row r="319" spans="10:10" ht="15.75">
      <c r="J319" s="1"/>
    </row>
    <row r="320" spans="10:10" ht="15.75">
      <c r="J320" s="1"/>
    </row>
    <row r="321" spans="10:10" ht="15.75">
      <c r="J321" s="1"/>
    </row>
    <row r="322" spans="10:10" ht="15.75">
      <c r="J322" s="1"/>
    </row>
    <row r="323" spans="10:10" ht="15.75">
      <c r="J323" s="1"/>
    </row>
    <row r="324" spans="10:10" ht="15.75">
      <c r="J324" s="1"/>
    </row>
    <row r="325" spans="10:10" ht="15.75">
      <c r="J325" s="1"/>
    </row>
    <row r="326" spans="10:10" ht="15.75">
      <c r="J326" s="1"/>
    </row>
    <row r="327" spans="10:10" ht="15.75">
      <c r="J327" s="1"/>
    </row>
    <row r="328" spans="10:10" ht="15.75">
      <c r="J328" s="1"/>
    </row>
    <row r="329" spans="10:10" ht="15.75">
      <c r="J329" s="1"/>
    </row>
    <row r="330" spans="10:10" ht="15.75">
      <c r="J330" s="1"/>
    </row>
    <row r="331" spans="10:10" ht="15.75">
      <c r="J331" s="1"/>
    </row>
    <row r="332" spans="10:10" ht="15.75">
      <c r="J332" s="1"/>
    </row>
    <row r="333" spans="10:10" ht="15.75">
      <c r="J333" s="1"/>
    </row>
    <row r="334" spans="10:10" ht="15.75">
      <c r="J334" s="1"/>
    </row>
    <row r="335" spans="10:10" ht="15.75">
      <c r="J335" s="1"/>
    </row>
    <row r="336" spans="10:10" ht="15.75">
      <c r="J336" s="1"/>
    </row>
    <row r="337" spans="10:10" ht="15.75">
      <c r="J337" s="1"/>
    </row>
    <row r="338" spans="10:10" ht="15.75">
      <c r="J338" s="1"/>
    </row>
    <row r="339" spans="10:10" ht="15.75">
      <c r="J339" s="1"/>
    </row>
    <row r="340" spans="10:10" ht="15.75">
      <c r="J340" s="1"/>
    </row>
    <row r="341" spans="10:10" ht="15.75">
      <c r="J341" s="1"/>
    </row>
    <row r="342" spans="10:10" ht="15.75">
      <c r="J342" s="1"/>
    </row>
    <row r="343" spans="10:10" ht="15.75">
      <c r="J343" s="1"/>
    </row>
    <row r="344" spans="10:10" ht="15.75">
      <c r="J344" s="1"/>
    </row>
    <row r="345" spans="10:10" ht="15.75">
      <c r="J345" s="1"/>
    </row>
    <row r="346" spans="10:10" ht="15.75">
      <c r="J346" s="1"/>
    </row>
    <row r="347" spans="10:10" ht="15.75">
      <c r="J347" s="1"/>
    </row>
    <row r="348" spans="10:10" ht="15.75">
      <c r="J348" s="1"/>
    </row>
    <row r="349" spans="10:10" ht="15.75">
      <c r="J349" s="1"/>
    </row>
    <row r="350" spans="10:10" ht="15.75">
      <c r="J350" s="1"/>
    </row>
    <row r="351" spans="10:10" ht="15.75">
      <c r="J351" s="1"/>
    </row>
    <row r="352" spans="10:10" ht="15.75">
      <c r="J352" s="1"/>
    </row>
    <row r="353" spans="10:10" ht="15.75">
      <c r="J353" s="1"/>
    </row>
    <row r="354" spans="10:10" ht="15.75">
      <c r="J354" s="1"/>
    </row>
    <row r="355" spans="10:10" ht="15.75">
      <c r="J355" s="1"/>
    </row>
    <row r="356" spans="10:10" ht="15.75">
      <c r="J356" s="1"/>
    </row>
    <row r="357" spans="10:10" ht="15.75">
      <c r="J357" s="1"/>
    </row>
    <row r="358" spans="10:10" ht="15.75">
      <c r="J358" s="1"/>
    </row>
    <row r="359" spans="10:10" ht="15.75">
      <c r="J359" s="1"/>
    </row>
    <row r="360" spans="10:10" ht="15.75">
      <c r="J360" s="1"/>
    </row>
    <row r="361" spans="10:10" ht="15.75">
      <c r="J361" s="1"/>
    </row>
    <row r="362" spans="10:10" ht="15.75">
      <c r="J362" s="1"/>
    </row>
    <row r="363" spans="10:10" ht="15.75">
      <c r="J363" s="1"/>
    </row>
    <row r="364" spans="10:10" ht="15.75">
      <c r="J364" s="1"/>
    </row>
    <row r="365" spans="10:10" ht="15.75">
      <c r="J365" s="1"/>
    </row>
    <row r="366" spans="10:10" ht="15.75">
      <c r="J366" s="1"/>
    </row>
    <row r="367" spans="10:10" ht="15.75">
      <c r="J367" s="1"/>
    </row>
    <row r="368" spans="10:10" ht="15.75">
      <c r="J368" s="1"/>
    </row>
    <row r="369" spans="10:10" ht="15.75">
      <c r="J369" s="1"/>
    </row>
    <row r="370" spans="10:10" ht="15.75">
      <c r="J370" s="1"/>
    </row>
    <row r="371" spans="10:10" ht="15.75">
      <c r="J371" s="1"/>
    </row>
    <row r="372" spans="10:10" ht="15.75">
      <c r="J372" s="1"/>
    </row>
    <row r="373" spans="10:10" ht="15.75">
      <c r="J373" s="1"/>
    </row>
    <row r="374" spans="10:10" ht="15.75">
      <c r="J374" s="1"/>
    </row>
    <row r="375" spans="10:10" ht="15.75">
      <c r="J375" s="1"/>
    </row>
    <row r="376" spans="10:10" ht="15.75">
      <c r="J376" s="1"/>
    </row>
    <row r="377" spans="10:10" ht="15.75">
      <c r="J377" s="1"/>
    </row>
    <row r="378" spans="10:10" ht="15.75">
      <c r="J378" s="1"/>
    </row>
    <row r="379" spans="10:10" ht="15.75">
      <c r="J379" s="1"/>
    </row>
    <row r="380" spans="10:10" ht="15.75">
      <c r="J380" s="1"/>
    </row>
    <row r="381" spans="10:10" ht="15.75">
      <c r="J381" s="1"/>
    </row>
    <row r="382" spans="10:10" ht="15.75">
      <c r="J382" s="1"/>
    </row>
  </sheetData>
  <printOptions horizontalCentered="1"/>
  <pageMargins left="0" right="0" top="1.3385826771653544" bottom="0" header="0.51181102362204722" footer="0.51181102362204722"/>
  <pageSetup paperSize="9" scale="42" orientation="portrait" r:id="rId1"/>
  <headerFooter alignWithMargins="0">
    <oddHeader xml:space="preserve">&amp;CHAJDÚSÁMSON UTCATERVEK 
KIVITELI TERV
&amp;"Arial CE,Dőlt"- TOLDI UTCA I.ÜTEM -&amp;"Arial CE,Normál"
TERVEZŐI KÖLTSÉGBECSLÉS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G18"/>
  <sheetViews>
    <sheetView view="pageLayout" zoomScaleSheetLayoutView="80" workbookViewId="0">
      <selection activeCell="D4" sqref="D4"/>
    </sheetView>
  </sheetViews>
  <sheetFormatPr defaultRowHeight="12.75"/>
  <cols>
    <col min="2" max="2" width="23.7109375" bestFit="1" customWidth="1"/>
    <col min="3" max="4" width="21" customWidth="1"/>
    <col min="5" max="6" width="22.140625" bestFit="1" customWidth="1"/>
    <col min="7" max="7" width="21.42578125" customWidth="1"/>
  </cols>
  <sheetData>
    <row r="1" spans="2:7" s="2" customFormat="1" ht="24" customHeight="1" thickBot="1"/>
    <row r="2" spans="2:7" s="50" customFormat="1" ht="36">
      <c r="B2" s="139" t="s">
        <v>43</v>
      </c>
      <c r="C2" s="140"/>
      <c r="D2" s="132" t="s">
        <v>44</v>
      </c>
      <c r="E2" s="132" t="s">
        <v>45</v>
      </c>
      <c r="F2" s="51" t="s">
        <v>46</v>
      </c>
      <c r="G2" s="52"/>
    </row>
    <row r="3" spans="2:7" ht="18">
      <c r="B3" s="141" t="s">
        <v>27</v>
      </c>
      <c r="C3" s="142"/>
      <c r="D3" s="40">
        <f>'Költségvetés Toldi_I.'!H8</f>
        <v>0</v>
      </c>
      <c r="E3" s="40">
        <f>'Költségvetés Toldi_I.'!I8</f>
        <v>0</v>
      </c>
      <c r="F3" s="40">
        <f>'Költségvetés Toldi_I.'!J8</f>
        <v>0</v>
      </c>
    </row>
    <row r="4" spans="2:7" ht="18">
      <c r="B4" s="137" t="s">
        <v>14</v>
      </c>
      <c r="C4" s="138"/>
      <c r="D4" s="37">
        <f>'Költségvetés Toldi_I.'!H17</f>
        <v>0</v>
      </c>
      <c r="E4" s="37">
        <f>'Költségvetés Toldi_I.'!I17</f>
        <v>0</v>
      </c>
      <c r="F4" s="37">
        <f>'Költségvetés Toldi_I.'!J17</f>
        <v>0</v>
      </c>
      <c r="G4" s="17"/>
    </row>
    <row r="5" spans="2:7" ht="18">
      <c r="B5" s="137" t="s">
        <v>5</v>
      </c>
      <c r="C5" s="138"/>
      <c r="D5" s="37">
        <f>'Költségvetés Toldi_I.'!H26</f>
        <v>0</v>
      </c>
      <c r="E5" s="37">
        <f>'Költségvetés Toldi_I.'!I26</f>
        <v>0</v>
      </c>
      <c r="F5" s="37">
        <f>'Költségvetés Toldi_I.'!J26</f>
        <v>0</v>
      </c>
      <c r="G5" s="17"/>
    </row>
    <row r="6" spans="2:7" ht="18">
      <c r="B6" s="135" t="s">
        <v>18</v>
      </c>
      <c r="C6" s="136"/>
      <c r="D6" s="37">
        <f>'Költségvetés Toldi_I.'!H34</f>
        <v>0</v>
      </c>
      <c r="E6" s="37">
        <f>'Költségvetés Toldi_I.'!I34</f>
        <v>0</v>
      </c>
      <c r="F6" s="37">
        <f>'Költségvetés Toldi_I.'!J34</f>
        <v>0</v>
      </c>
      <c r="G6" s="17"/>
    </row>
    <row r="7" spans="2:7" ht="18">
      <c r="B7" s="137" t="s">
        <v>29</v>
      </c>
      <c r="C7" s="138"/>
      <c r="D7" s="37">
        <f>'Költségvetés Toldi_I.'!H46</f>
        <v>0</v>
      </c>
      <c r="E7" s="37">
        <f>'Költségvetés Toldi_I.'!I46</f>
        <v>0</v>
      </c>
      <c r="F7" s="37">
        <f>'Költségvetés Toldi_I.'!J46</f>
        <v>0</v>
      </c>
      <c r="G7" s="17"/>
    </row>
    <row r="8" spans="2:7" ht="18.75" thickBot="1">
      <c r="B8" s="145" t="s">
        <v>22</v>
      </c>
      <c r="C8" s="146"/>
      <c r="D8" s="38">
        <f>'Költségvetés Toldi_I.'!H66</f>
        <v>0</v>
      </c>
      <c r="E8" s="38">
        <f>'Költségvetés Toldi_I.'!I66</f>
        <v>0</v>
      </c>
      <c r="F8" s="38">
        <f>'Költségvetés Toldi_I.'!J66</f>
        <v>0</v>
      </c>
      <c r="G8" s="18"/>
    </row>
    <row r="9" spans="2:7" s="13" customFormat="1" ht="18.75" thickBot="1">
      <c r="B9" s="147" t="s">
        <v>23</v>
      </c>
      <c r="C9" s="148"/>
      <c r="D9" s="36">
        <f>SUM(D3:D8)</f>
        <v>0</v>
      </c>
      <c r="E9" s="36">
        <f>SUM(E3:E8)</f>
        <v>0</v>
      </c>
      <c r="F9" s="36">
        <f>SUM(F3:F8)</f>
        <v>0</v>
      </c>
      <c r="G9" s="19"/>
    </row>
    <row r="10" spans="2:7" ht="18.75" thickBot="1">
      <c r="B10" s="149" t="s">
        <v>49</v>
      </c>
      <c r="C10" s="150"/>
      <c r="D10" s="35"/>
      <c r="E10" s="35"/>
      <c r="F10" s="35">
        <f>ROUND(F9*0.27,0)</f>
        <v>0</v>
      </c>
    </row>
    <row r="11" spans="2:7" ht="18.75" thickBot="1">
      <c r="B11" s="151" t="s">
        <v>24</v>
      </c>
      <c r="C11" s="152"/>
      <c r="D11" s="35"/>
      <c r="E11" s="35"/>
      <c r="F11" s="35">
        <f>SUM(F9:F10)</f>
        <v>0</v>
      </c>
    </row>
    <row r="12" spans="2:7" ht="18">
      <c r="B12" s="20"/>
      <c r="C12" s="20"/>
      <c r="D12" s="20"/>
      <c r="E12" s="20"/>
      <c r="F12" s="20"/>
    </row>
    <row r="15" spans="2:7" ht="18">
      <c r="B15" s="20"/>
      <c r="C15" s="20"/>
      <c r="D15" s="20"/>
      <c r="E15" s="20"/>
      <c r="F15" s="20"/>
    </row>
    <row r="16" spans="2:7" ht="18">
      <c r="B16" s="143"/>
      <c r="C16" s="144"/>
      <c r="D16" s="131"/>
      <c r="E16" s="131"/>
      <c r="F16" s="20"/>
    </row>
    <row r="17" spans="2:6" ht="18">
      <c r="B17" s="20"/>
      <c r="C17" s="20"/>
      <c r="D17" s="20"/>
      <c r="E17" s="20"/>
      <c r="F17" s="20"/>
    </row>
    <row r="18" spans="2:6" ht="18">
      <c r="B18" s="20"/>
      <c r="C18" s="20"/>
      <c r="D18" s="20"/>
      <c r="E18" s="20"/>
      <c r="F18" s="21"/>
    </row>
  </sheetData>
  <mergeCells count="11">
    <mergeCell ref="B8:C8"/>
    <mergeCell ref="B9:C9"/>
    <mergeCell ref="B10:C10"/>
    <mergeCell ref="B11:C11"/>
    <mergeCell ref="B16:C16"/>
    <mergeCell ref="B2:C2"/>
    <mergeCell ref="B3:C3"/>
    <mergeCell ref="B4:C4"/>
    <mergeCell ref="B5:C5"/>
    <mergeCell ref="B6:C6"/>
    <mergeCell ref="B7:C7"/>
  </mergeCells>
  <pageMargins left="0.74803149606299213" right="0.74803149606299213" top="1.0189583333333334" bottom="0.98425196850393704" header="0.51181102362204722" footer="0.51181102362204722"/>
  <pageSetup paperSize="9" scale="73" orientation="portrait" verticalDpi="300" r:id="rId1"/>
  <headerFooter alignWithMargins="0">
    <oddHeader xml:space="preserve">&amp;CHAJDÚSÁMSON UTCATERVEK
KIVITELI TERV 
&amp;"Arial CE,Dőlt"- TOLDI UTCA I.ÜTEM -&amp;"Arial CE,Normál"
FŐÖSSZESÍTŐ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4</vt:i4>
      </vt:variant>
    </vt:vector>
  </HeadingPairs>
  <TitlesOfParts>
    <vt:vector size="7" baseType="lpstr">
      <vt:lpstr>Méretmennyiség Toldi_I.</vt:lpstr>
      <vt:lpstr>Költségvetés Toldi_I.</vt:lpstr>
      <vt:lpstr>Főösszesítő Toldi_I.</vt:lpstr>
      <vt:lpstr>'Költségvetés Toldi_I.'!Nyomtatási_cím</vt:lpstr>
      <vt:lpstr>'Méretmennyiség Toldi_I.'!Nyomtatási_cím</vt:lpstr>
      <vt:lpstr>'Költségvetés Toldi_I.'!Nyomtatási_terület</vt:lpstr>
      <vt:lpstr>'Méretmennyiség Toldi_I.'!Nyomtatási_terület</vt:lpstr>
    </vt:vector>
  </TitlesOfParts>
  <Company>Hídépítő RT 85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Felhasználó</dc:creator>
  <cp:lastModifiedBy>Sanyi</cp:lastModifiedBy>
  <cp:lastPrinted>2017-11-13T09:20:24Z</cp:lastPrinted>
  <dcterms:created xsi:type="dcterms:W3CDTF">2005-06-15T08:06:21Z</dcterms:created>
  <dcterms:modified xsi:type="dcterms:W3CDTF">2017-11-13T10:16:06Z</dcterms:modified>
</cp:coreProperties>
</file>